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910"/>
  <workbookPr autoCompressPictures="0"/>
  <bookViews>
    <workbookView xWindow="460" yWindow="0" windowWidth="25620" windowHeight="1602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88" i="1" l="1"/>
  <c r="I88" i="1"/>
  <c r="H88" i="1"/>
  <c r="J87" i="1"/>
  <c r="I87" i="1"/>
  <c r="H87" i="1"/>
  <c r="G88" i="1"/>
  <c r="G87" i="1"/>
  <c r="J73" i="1"/>
  <c r="I73" i="1"/>
  <c r="H73" i="1"/>
  <c r="G73" i="1"/>
  <c r="J64" i="1"/>
  <c r="I64" i="1"/>
  <c r="H64" i="1"/>
  <c r="G64" i="1"/>
  <c r="I41" i="1"/>
  <c r="H41" i="1"/>
  <c r="G41" i="1"/>
  <c r="G29" i="1"/>
  <c r="H33" i="1"/>
  <c r="I33" i="1"/>
  <c r="H29" i="1"/>
  <c r="I29" i="1"/>
  <c r="K29" i="1"/>
  <c r="J29" i="1"/>
</calcChain>
</file>

<file path=xl/sharedStrings.xml><?xml version="1.0" encoding="utf-8"?>
<sst xmlns="http://schemas.openxmlformats.org/spreadsheetml/2006/main" count="383" uniqueCount="241">
  <si>
    <t>附件1：</t>
  </si>
  <si>
    <t>安徽新华学院   互联网金融  专业教学计划进度表</t>
  </si>
  <si>
    <t>（2017级四年制本科版）</t>
  </si>
  <si>
    <t>课程平台</t>
  </si>
  <si>
    <t>课程类型</t>
  </si>
  <si>
    <t>序号</t>
  </si>
  <si>
    <t>课程名称</t>
  </si>
  <si>
    <t>课程编号</t>
  </si>
  <si>
    <t>学分</t>
  </si>
  <si>
    <t>授课时间分配</t>
  </si>
  <si>
    <t>考核类型</t>
  </si>
  <si>
    <t>每周授课时间分配</t>
  </si>
  <si>
    <t>总学时</t>
  </si>
  <si>
    <t>其  中</t>
  </si>
  <si>
    <t>实习实践</t>
  </si>
  <si>
    <t>第四学年</t>
  </si>
  <si>
    <t>通识课程</t>
  </si>
  <si>
    <t>公共基础课</t>
  </si>
  <si>
    <t>必修</t>
  </si>
  <si>
    <t>思想道德修养与法律基础</t>
  </si>
  <si>
    <t>55Bg026</t>
  </si>
  <si>
    <t>考试</t>
  </si>
  <si>
    <t>马克思主义基本原理概论</t>
  </si>
  <si>
    <t>55Bg027</t>
  </si>
  <si>
    <t>中国近现代史纲要</t>
  </si>
  <si>
    <t>55Bg028</t>
  </si>
  <si>
    <t>毛泽东思想和中国特色社会主义理论体系概论</t>
  </si>
  <si>
    <t>55Bg052</t>
  </si>
  <si>
    <t>思想理论课实践</t>
  </si>
  <si>
    <t>55Bg053</t>
  </si>
  <si>
    <t>考查</t>
  </si>
  <si>
    <t>10Bg012</t>
  </si>
  <si>
    <t>10Bg013</t>
  </si>
  <si>
    <t>10Bg014</t>
  </si>
  <si>
    <t>10Bg015</t>
  </si>
  <si>
    <t>56Bg001</t>
  </si>
  <si>
    <t>56Bg002</t>
  </si>
  <si>
    <t>56Bg003</t>
  </si>
  <si>
    <t>56Bg004</t>
  </si>
  <si>
    <t>财经应用写作</t>
  </si>
  <si>
    <t>12Bg008</t>
  </si>
  <si>
    <t>计算机基础</t>
  </si>
  <si>
    <t>21Bg009</t>
  </si>
  <si>
    <t>考证</t>
  </si>
  <si>
    <t>Access数据库</t>
  </si>
  <si>
    <t>21Bg055</t>
  </si>
  <si>
    <t>55Bg055</t>
  </si>
  <si>
    <t>55Bg056</t>
  </si>
  <si>
    <t>形势与政策</t>
  </si>
  <si>
    <t>55Bg003</t>
  </si>
  <si>
    <t>安全教育</t>
  </si>
  <si>
    <t>55Bg001</t>
  </si>
  <si>
    <t>小计</t>
  </si>
  <si>
    <t>素质拓展课</t>
  </si>
  <si>
    <t>选修</t>
  </si>
  <si>
    <t>素质选修课</t>
  </si>
  <si>
    <t>素质拓展训练</t>
  </si>
  <si>
    <t>合计</t>
  </si>
  <si>
    <t>职业生涯课程</t>
  </si>
  <si>
    <t>职业生涯课</t>
  </si>
  <si>
    <t>入学专业教育</t>
  </si>
  <si>
    <t>55Bs005</t>
  </si>
  <si>
    <t>军训</t>
  </si>
  <si>
    <t>55Bs004</t>
  </si>
  <si>
    <t>4周</t>
  </si>
  <si>
    <t>就业指导</t>
  </si>
  <si>
    <t>55Bg002</t>
  </si>
  <si>
    <t>职业生涯规划</t>
  </si>
  <si>
    <t>55Bg021</t>
  </si>
  <si>
    <t>创业基础教育</t>
  </si>
  <si>
    <t>55Bg051</t>
  </si>
  <si>
    <t>大学生心理健康教育</t>
  </si>
  <si>
    <t>55Bg033</t>
  </si>
  <si>
    <t>金融从业人员职业道德</t>
  </si>
  <si>
    <t>14Bg001</t>
  </si>
  <si>
    <t>56+4周</t>
  </si>
  <si>
    <t>专业课程</t>
  </si>
  <si>
    <t>专业基础课</t>
  </si>
  <si>
    <t>政治经济学</t>
  </si>
  <si>
    <t>11Bj021</t>
  </si>
  <si>
    <t>11Bj004</t>
  </si>
  <si>
    <t>11Bj005</t>
  </si>
  <si>
    <t>14Bj101</t>
  </si>
  <si>
    <t>14Bj202</t>
  </si>
  <si>
    <t>货币银行学</t>
  </si>
  <si>
    <t>14Bj203</t>
  </si>
  <si>
    <t>经济法</t>
  </si>
  <si>
    <t>14Bj301</t>
  </si>
  <si>
    <t>11Bj001</t>
  </si>
  <si>
    <t>14Bj302</t>
  </si>
  <si>
    <t>2周</t>
  </si>
  <si>
    <t>财务报表分析</t>
  </si>
  <si>
    <t>14Bj303</t>
  </si>
  <si>
    <t>14Bj208</t>
  </si>
  <si>
    <t>计量经济学</t>
  </si>
  <si>
    <t>14Bj211</t>
  </si>
  <si>
    <t>金融统计学</t>
  </si>
  <si>
    <t>14Bj304</t>
  </si>
  <si>
    <t>互联网金融概论</t>
  </si>
  <si>
    <t>14Bj305</t>
  </si>
  <si>
    <t>商业银行经营管理学</t>
  </si>
  <si>
    <t>14Bj206</t>
  </si>
  <si>
    <t>证券投资学</t>
  </si>
  <si>
    <t>14Bj212</t>
  </si>
  <si>
    <t>互联网金融营销</t>
  </si>
  <si>
    <t>14Bj306</t>
  </si>
  <si>
    <t>数据库原理与运用</t>
  </si>
  <si>
    <t>14Bj307</t>
  </si>
  <si>
    <t>金融资本运作</t>
  </si>
  <si>
    <t>14Bj308</t>
  </si>
  <si>
    <t>认知实习</t>
  </si>
  <si>
    <t>14Bj107</t>
  </si>
  <si>
    <t>1周</t>
  </si>
  <si>
    <t>学年论文</t>
  </si>
  <si>
    <t>14Bj213</t>
  </si>
  <si>
    <t>13周</t>
  </si>
  <si>
    <t>专业核心课</t>
  </si>
  <si>
    <t>金融工程学</t>
  </si>
  <si>
    <t>14Bz301</t>
  </si>
  <si>
    <t>金融风险管理</t>
  </si>
  <si>
    <t>14Bz302</t>
  </si>
  <si>
    <t>大数据金融分析</t>
  </si>
  <si>
    <t>14Bz303</t>
  </si>
  <si>
    <t>众筹与第三方支付</t>
  </si>
  <si>
    <t>14Bz304</t>
  </si>
  <si>
    <t>互联网金融理财与投资</t>
  </si>
  <si>
    <t>14Bz305</t>
  </si>
  <si>
    <t>互联网信用管理</t>
  </si>
  <si>
    <t>14Bz306</t>
  </si>
  <si>
    <t>毕业实习</t>
  </si>
  <si>
    <t>14Bz110</t>
  </si>
  <si>
    <t>6周</t>
  </si>
  <si>
    <t>14Bz111</t>
  </si>
  <si>
    <t>16周</t>
  </si>
  <si>
    <t>22周</t>
  </si>
  <si>
    <t>专业方向课</t>
  </si>
  <si>
    <t>网络技术方向</t>
  </si>
  <si>
    <t>互联网金融产品分析与设计</t>
  </si>
  <si>
    <t>14Bz307</t>
  </si>
  <si>
    <t>互联网金融平台搭建与开发</t>
  </si>
  <si>
    <t>14Bz308</t>
  </si>
  <si>
    <t>移动编程技术</t>
  </si>
  <si>
    <t>14Bz309</t>
  </si>
  <si>
    <t>互联网金融安全技术</t>
  </si>
  <si>
    <t>14Bz310</t>
  </si>
  <si>
    <t>互联网金融法规与监管</t>
  </si>
  <si>
    <t>14Bz311</t>
  </si>
  <si>
    <t>互联网金融实务综合案例</t>
  </si>
  <si>
    <t>14Bz312</t>
  </si>
  <si>
    <t>网络营销方向</t>
  </si>
  <si>
    <t>互联网保险</t>
  </si>
  <si>
    <t>14Bz318</t>
  </si>
  <si>
    <t>互联网金融运营与管理</t>
  </si>
  <si>
    <t>14Bz313</t>
  </si>
  <si>
    <t>消费者心理学</t>
  </si>
  <si>
    <t>14Bz314</t>
  </si>
  <si>
    <t>征信管理理论与实务</t>
  </si>
  <si>
    <t>14Bz315</t>
  </si>
  <si>
    <t>移动互联网</t>
  </si>
  <si>
    <t>14Bz316</t>
  </si>
  <si>
    <t>互联网金融热点问题剖析</t>
  </si>
  <si>
    <t>14Bz317</t>
  </si>
  <si>
    <t>35周</t>
  </si>
  <si>
    <t>总计</t>
  </si>
  <si>
    <t>96+39周</t>
  </si>
  <si>
    <t>备注</t>
  </si>
  <si>
    <t>大学英语A(1)</t>
  </si>
  <si>
    <t>大学英语A(2)</t>
  </si>
  <si>
    <t>大学英语A(3)</t>
  </si>
  <si>
    <t>大学英语A(4)</t>
  </si>
  <si>
    <t>体育（1）</t>
  </si>
  <si>
    <t>体育（2）</t>
  </si>
  <si>
    <t>体育（3）</t>
  </si>
  <si>
    <t>体育（4）</t>
  </si>
  <si>
    <t>经管基础数学（1）</t>
  </si>
  <si>
    <t>经管基础数学（2）</t>
  </si>
  <si>
    <t>微观经济学A</t>
  </si>
  <si>
    <t>宏观经济学A</t>
  </si>
  <si>
    <t>基础会计A</t>
  </si>
  <si>
    <t>财政学B</t>
  </si>
  <si>
    <t>管理学原理A</t>
  </si>
  <si>
    <t>电子商务概论A</t>
  </si>
  <si>
    <t>国际金融A</t>
  </si>
  <si>
    <t>毕业设计/论文</t>
  </si>
  <si>
    <t>课程性质</t>
    <phoneticPr fontId="8" type="noConversion"/>
  </si>
  <si>
    <t>必修</t>
    <phoneticPr fontId="8" type="noConversion"/>
  </si>
  <si>
    <t>选修</t>
    <phoneticPr fontId="8" type="noConversion"/>
  </si>
  <si>
    <t>第一学年</t>
    <phoneticPr fontId="8" type="noConversion"/>
  </si>
  <si>
    <t>第1</t>
    <phoneticPr fontId="8" type="noConversion"/>
  </si>
  <si>
    <t>起止周次</t>
    <phoneticPr fontId="8" type="noConversion"/>
  </si>
  <si>
    <t>学期</t>
    <phoneticPr fontId="8" type="noConversion"/>
  </si>
  <si>
    <t>第2</t>
    <phoneticPr fontId="8" type="noConversion"/>
  </si>
  <si>
    <t>1-4</t>
    <phoneticPr fontId="8" type="noConversion"/>
  </si>
  <si>
    <t>5-18</t>
    <phoneticPr fontId="8" type="noConversion"/>
  </si>
  <si>
    <t>4/10</t>
    <phoneticPr fontId="8" type="noConversion"/>
  </si>
  <si>
    <t>4/14</t>
    <phoneticPr fontId="8" type="noConversion"/>
  </si>
  <si>
    <t>2/14</t>
    <phoneticPr fontId="8" type="noConversion"/>
  </si>
  <si>
    <t>4/6</t>
    <phoneticPr fontId="8" type="noConversion"/>
  </si>
  <si>
    <t>6/14</t>
    <phoneticPr fontId="8" type="noConversion"/>
  </si>
  <si>
    <t>4/12</t>
    <phoneticPr fontId="8" type="noConversion"/>
  </si>
  <si>
    <t>1-18</t>
    <phoneticPr fontId="8" type="noConversion"/>
  </si>
  <si>
    <t>4/16</t>
    <phoneticPr fontId="8" type="noConversion"/>
  </si>
  <si>
    <t>2/16</t>
    <phoneticPr fontId="8" type="noConversion"/>
  </si>
  <si>
    <t>5/16</t>
    <phoneticPr fontId="8" type="noConversion"/>
  </si>
  <si>
    <t>3/16</t>
    <phoneticPr fontId="8" type="noConversion"/>
  </si>
  <si>
    <t>第二学年</t>
    <phoneticPr fontId="8" type="noConversion"/>
  </si>
  <si>
    <t>第3</t>
    <phoneticPr fontId="8" type="noConversion"/>
  </si>
  <si>
    <t>第4</t>
    <phoneticPr fontId="8" type="noConversion"/>
  </si>
  <si>
    <t>暑假</t>
    <phoneticPr fontId="8" type="noConversion"/>
  </si>
  <si>
    <t>1-n</t>
    <phoneticPr fontId="8" type="noConversion"/>
  </si>
  <si>
    <t>3/8</t>
    <phoneticPr fontId="8" type="noConversion"/>
  </si>
  <si>
    <t>第三学年</t>
    <phoneticPr fontId="8" type="noConversion"/>
  </si>
  <si>
    <t>第5</t>
    <phoneticPr fontId="8" type="noConversion"/>
  </si>
  <si>
    <t>第6</t>
    <phoneticPr fontId="8" type="noConversion"/>
  </si>
  <si>
    <t>暑假</t>
    <phoneticPr fontId="8" type="noConversion"/>
  </si>
  <si>
    <t>第7</t>
    <phoneticPr fontId="8" type="noConversion"/>
  </si>
  <si>
    <t>第8</t>
    <phoneticPr fontId="8" type="noConversion"/>
  </si>
  <si>
    <t>1-14</t>
    <phoneticPr fontId="8" type="noConversion"/>
  </si>
  <si>
    <t>15-18</t>
    <phoneticPr fontId="8" type="noConversion"/>
  </si>
  <si>
    <t>4/16</t>
    <phoneticPr fontId="8" type="noConversion"/>
  </si>
  <si>
    <t>25</t>
    <phoneticPr fontId="8" type="noConversion"/>
  </si>
  <si>
    <t>1周</t>
    <phoneticPr fontId="8" type="noConversion"/>
  </si>
  <si>
    <t>19</t>
    <phoneticPr fontId="8" type="noConversion"/>
  </si>
  <si>
    <t>4周</t>
    <phoneticPr fontId="8" type="noConversion"/>
  </si>
  <si>
    <t>4/8</t>
    <phoneticPr fontId="8" type="noConversion"/>
  </si>
  <si>
    <t>4/8</t>
    <phoneticPr fontId="8" type="noConversion"/>
  </si>
  <si>
    <t>16</t>
    <phoneticPr fontId="8" type="noConversion"/>
  </si>
  <si>
    <t>6周</t>
    <phoneticPr fontId="8" type="noConversion"/>
  </si>
  <si>
    <t>备注</t>
    <phoneticPr fontId="8" type="noConversion"/>
  </si>
  <si>
    <t>包括社会实践1.5学分、公益劳动0.5学分</t>
  </si>
  <si>
    <r>
      <t>第1</t>
    </r>
    <r>
      <rPr>
        <sz val="9"/>
        <rFont val="宋体"/>
        <charset val="134"/>
      </rPr>
      <t>1-16周开设</t>
    </r>
  </si>
  <si>
    <t>1-6学期，每学期5节</t>
  </si>
  <si>
    <t>包括1个必修学分社会实践</t>
  </si>
  <si>
    <t>第6学期开设</t>
  </si>
  <si>
    <t>第1学期开设</t>
  </si>
  <si>
    <t>第2学期开设</t>
  </si>
  <si>
    <t>第6学期开设，课程归属各专业所在二级学院</t>
  </si>
  <si>
    <t>2周</t>
    <phoneticPr fontId="8" type="noConversion"/>
  </si>
  <si>
    <t>2周课程设计</t>
    <phoneticPr fontId="8" type="noConversion"/>
  </si>
  <si>
    <t>学生在院系的指导下选修课程不少于8学分（128学时）</t>
  </si>
  <si>
    <t>1.形势与政策、安全教育、就业指导、职业生涯规划、创业基础、大学生心理健康教育等课程的具体教学安排见《安徽新华学院“大学生生涯教育计划”实施方案》及各课程实施方案；
2.素质选修课、职业生涯选修课的具体安排见《安徽新华学院素质拓展课程管理办法（暂行）》；
3.素质拓展训练的具体实施与管理见《安徽新华学院素质拓展实践学分认定实施办法（试行）》；
4.社会实践的具体要求与安排见《安徽新华学院大学生社会实践活动管理办法》。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</si>
</sst>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6"/>
      <color rgb="FF000000"/>
      <name val="宋体"/>
      <charset val="134"/>
    </font>
    <font>
      <sz val="12"/>
      <color indexed="8"/>
      <name val="宋体"/>
      <charset val="134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sz val="16"/>
      <color rgb="FF000000"/>
      <name val="宋体"/>
      <charset val="134"/>
      <scheme val="minor"/>
    </font>
    <font>
      <sz val="12"/>
      <color indexed="8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</cellXfs>
  <cellStyles count="1">
    <cellStyle name="普通" xfId="0" builtinId="0"/>
  </cellStyles>
  <dxfs count="0"/>
  <tableStyles count="0" defaultTableStyle="TableStyleMedium2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9"/>
  <sheetViews>
    <sheetView tabSelected="1" topLeftCell="A69" workbookViewId="0">
      <selection activeCell="K88" sqref="K88"/>
    </sheetView>
  </sheetViews>
  <sheetFormatPr baseColWidth="10" defaultColWidth="9" defaultRowHeight="14" x14ac:dyDescent="0"/>
  <cols>
    <col min="1" max="1" width="3.33203125" customWidth="1"/>
    <col min="2" max="3" width="2.83203125" customWidth="1"/>
    <col min="4" max="4" width="3.83203125" customWidth="1"/>
    <col min="5" max="5" width="14.83203125" customWidth="1"/>
    <col min="6" max="6" width="7.6640625" customWidth="1"/>
    <col min="7" max="7" width="5.33203125" customWidth="1"/>
    <col min="8" max="8" width="6.33203125" customWidth="1"/>
    <col min="9" max="9" width="5.1640625" customWidth="1"/>
    <col min="10" max="10" width="5.33203125" customWidth="1"/>
    <col min="11" max="11" width="5.1640625" customWidth="1"/>
    <col min="12" max="12" width="4.83203125" customWidth="1"/>
    <col min="13" max="13" width="5.83203125" customWidth="1"/>
    <col min="14" max="14" width="5.1640625" style="10" customWidth="1"/>
    <col min="15" max="15" width="5.6640625" style="10" customWidth="1"/>
    <col min="16" max="16" width="6.5" style="10" customWidth="1"/>
    <col min="17" max="17" width="6.6640625" style="10" customWidth="1"/>
    <col min="18" max="18" width="4.1640625" style="10" customWidth="1"/>
    <col min="19" max="19" width="6.33203125" style="10" customWidth="1"/>
    <col min="20" max="21" width="4.6640625" style="10" customWidth="1"/>
    <col min="22" max="23" width="5.5" style="10" customWidth="1"/>
    <col min="24" max="24" width="5.83203125" style="10" customWidth="1"/>
  </cols>
  <sheetData>
    <row r="1" spans="1:30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6"/>
      <c r="Z1" s="1"/>
      <c r="AA1" s="1"/>
      <c r="AB1" s="1"/>
      <c r="AC1" s="1"/>
      <c r="AD1" s="1"/>
    </row>
    <row r="2" spans="1:30" ht="19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2"/>
      <c r="AA2" s="2"/>
      <c r="AB2" s="2"/>
      <c r="AC2" s="2"/>
      <c r="AD2" s="2"/>
    </row>
    <row r="3" spans="1:30" ht="15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3"/>
      <c r="AA3" s="3"/>
      <c r="AB3" s="3"/>
      <c r="AC3" s="3"/>
      <c r="AD3" s="3"/>
    </row>
    <row r="4" spans="1:30" ht="14.25" customHeight="1">
      <c r="A4" s="4" t="s">
        <v>3</v>
      </c>
      <c r="B4" s="4" t="s">
        <v>4</v>
      </c>
      <c r="C4" s="4" t="s">
        <v>184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/>
      <c r="J4" s="4"/>
      <c r="K4" s="4"/>
      <c r="L4" s="4" t="s">
        <v>10</v>
      </c>
      <c r="M4" s="4" t="s">
        <v>11</v>
      </c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17" t="s">
        <v>228</v>
      </c>
    </row>
    <row r="5" spans="1:30" ht="11" customHeight="1">
      <c r="A5" s="4"/>
      <c r="B5" s="4"/>
      <c r="C5" s="4"/>
      <c r="D5" s="4"/>
      <c r="E5" s="4"/>
      <c r="F5" s="4"/>
      <c r="G5" s="4"/>
      <c r="H5" s="4" t="s">
        <v>12</v>
      </c>
      <c r="I5" s="4" t="s">
        <v>13</v>
      </c>
      <c r="J5" s="4"/>
      <c r="K5" s="4" t="s">
        <v>14</v>
      </c>
      <c r="L5" s="4"/>
      <c r="M5" s="4" t="s">
        <v>187</v>
      </c>
      <c r="N5" s="4"/>
      <c r="O5" s="4"/>
      <c r="P5" s="11" t="s">
        <v>205</v>
      </c>
      <c r="Q5" s="11"/>
      <c r="R5" s="11" t="s">
        <v>208</v>
      </c>
      <c r="S5" s="11" t="s">
        <v>211</v>
      </c>
      <c r="T5" s="11"/>
      <c r="U5" s="11" t="s">
        <v>214</v>
      </c>
      <c r="V5" s="11" t="s">
        <v>15</v>
      </c>
      <c r="W5" s="11"/>
      <c r="X5" s="11"/>
      <c r="Y5" s="17"/>
    </row>
    <row r="6" spans="1:30" ht="19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 t="s">
        <v>188</v>
      </c>
      <c r="N6" s="4"/>
      <c r="O6" s="9" t="s">
        <v>191</v>
      </c>
      <c r="P6" s="9" t="s">
        <v>206</v>
      </c>
      <c r="Q6" s="9" t="s">
        <v>207</v>
      </c>
      <c r="R6" s="11"/>
      <c r="S6" s="9" t="s">
        <v>212</v>
      </c>
      <c r="T6" s="9" t="s">
        <v>213</v>
      </c>
      <c r="U6" s="11"/>
      <c r="V6" s="11" t="s">
        <v>215</v>
      </c>
      <c r="W6" s="11"/>
      <c r="X6" s="9" t="s">
        <v>216</v>
      </c>
      <c r="Y6" s="17"/>
    </row>
    <row r="7" spans="1:30" s="10" customFormat="1" ht="23" customHeight="1">
      <c r="A7" s="4"/>
      <c r="B7" s="4"/>
      <c r="C7" s="4"/>
      <c r="D7" s="4"/>
      <c r="E7" s="4"/>
      <c r="F7" s="4"/>
      <c r="G7" s="4"/>
      <c r="H7" s="4"/>
      <c r="I7" s="5"/>
      <c r="J7" s="5"/>
      <c r="K7" s="4"/>
      <c r="L7" s="4"/>
      <c r="M7" s="18" t="s">
        <v>190</v>
      </c>
      <c r="N7" s="18"/>
      <c r="O7" s="19" t="s">
        <v>190</v>
      </c>
      <c r="P7" s="9" t="s">
        <v>190</v>
      </c>
      <c r="Q7" s="9" t="s">
        <v>190</v>
      </c>
      <c r="R7" s="11"/>
      <c r="S7" s="9" t="s">
        <v>190</v>
      </c>
      <c r="T7" s="9" t="s">
        <v>190</v>
      </c>
      <c r="U7" s="11"/>
      <c r="V7" s="11" t="s">
        <v>190</v>
      </c>
      <c r="W7" s="11"/>
      <c r="X7" s="9" t="s">
        <v>190</v>
      </c>
      <c r="Y7" s="17"/>
    </row>
    <row r="8" spans="1:30" ht="23" customHeight="1">
      <c r="A8" s="4" t="s">
        <v>189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9" t="s">
        <v>192</v>
      </c>
      <c r="N8" s="9" t="s">
        <v>193</v>
      </c>
      <c r="O8" s="9" t="s">
        <v>200</v>
      </c>
      <c r="P8" s="9" t="s">
        <v>200</v>
      </c>
      <c r="Q8" s="9" t="s">
        <v>200</v>
      </c>
      <c r="R8" s="9" t="s">
        <v>209</v>
      </c>
      <c r="S8" s="9" t="s">
        <v>200</v>
      </c>
      <c r="T8" s="9" t="s">
        <v>200</v>
      </c>
      <c r="U8" s="9" t="s">
        <v>209</v>
      </c>
      <c r="V8" s="9" t="s">
        <v>217</v>
      </c>
      <c r="W8" s="9" t="s">
        <v>218</v>
      </c>
      <c r="X8" s="9" t="s">
        <v>200</v>
      </c>
      <c r="Y8" s="12"/>
    </row>
    <row r="9" spans="1:30" ht="34" customHeight="1">
      <c r="A9" s="4" t="s">
        <v>16</v>
      </c>
      <c r="B9" s="4" t="s">
        <v>17</v>
      </c>
      <c r="C9" s="4" t="s">
        <v>185</v>
      </c>
      <c r="D9" s="5">
        <v>1</v>
      </c>
      <c r="E9" s="5" t="s">
        <v>19</v>
      </c>
      <c r="F9" s="5" t="s">
        <v>20</v>
      </c>
      <c r="G9" s="5">
        <v>2.5</v>
      </c>
      <c r="H9" s="5">
        <v>40</v>
      </c>
      <c r="I9" s="5">
        <v>40</v>
      </c>
      <c r="J9" s="5"/>
      <c r="K9" s="5">
        <v>0</v>
      </c>
      <c r="L9" s="5" t="s">
        <v>21</v>
      </c>
      <c r="M9" s="12"/>
      <c r="N9" s="9" t="s">
        <v>194</v>
      </c>
      <c r="O9" s="9"/>
      <c r="P9" s="9"/>
      <c r="Q9" s="9"/>
      <c r="R9" s="9"/>
      <c r="S9" s="9"/>
      <c r="T9" s="9"/>
      <c r="U9" s="9"/>
      <c r="V9" s="9"/>
      <c r="W9" s="9"/>
      <c r="X9" s="9"/>
      <c r="Y9" s="12"/>
    </row>
    <row r="10" spans="1:30" ht="21" customHeight="1">
      <c r="A10" s="4"/>
      <c r="B10" s="4"/>
      <c r="C10" s="4"/>
      <c r="D10" s="5">
        <v>2</v>
      </c>
      <c r="E10" s="5" t="s">
        <v>22</v>
      </c>
      <c r="F10" s="5" t="s">
        <v>23</v>
      </c>
      <c r="G10" s="5">
        <v>2.5</v>
      </c>
      <c r="H10" s="5">
        <v>40</v>
      </c>
      <c r="I10" s="5">
        <v>40</v>
      </c>
      <c r="J10" s="5"/>
      <c r="K10" s="5">
        <v>0</v>
      </c>
      <c r="L10" s="5" t="s">
        <v>21</v>
      </c>
      <c r="M10" s="12"/>
      <c r="N10" s="9"/>
      <c r="O10" s="9" t="s">
        <v>194</v>
      </c>
      <c r="P10" s="9"/>
      <c r="Q10" s="9"/>
      <c r="R10" s="9"/>
      <c r="S10" s="9"/>
      <c r="T10" s="9"/>
      <c r="U10" s="9"/>
      <c r="V10" s="9"/>
      <c r="W10" s="9"/>
      <c r="X10" s="9"/>
      <c r="Y10" s="12"/>
    </row>
    <row r="11" spans="1:30" ht="25" customHeight="1">
      <c r="A11" s="4"/>
      <c r="B11" s="4"/>
      <c r="C11" s="4"/>
      <c r="D11" s="5">
        <v>3</v>
      </c>
      <c r="E11" s="5" t="s">
        <v>24</v>
      </c>
      <c r="F11" s="5" t="s">
        <v>25</v>
      </c>
      <c r="G11" s="5">
        <v>1.5</v>
      </c>
      <c r="H11" s="5">
        <v>24</v>
      </c>
      <c r="I11" s="5">
        <v>24</v>
      </c>
      <c r="J11" s="5"/>
      <c r="K11" s="5">
        <v>0</v>
      </c>
      <c r="L11" s="5" t="s">
        <v>21</v>
      </c>
      <c r="M11" s="12"/>
      <c r="N11" s="9"/>
      <c r="O11" s="9"/>
      <c r="P11" s="9" t="s">
        <v>210</v>
      </c>
      <c r="Q11" s="9"/>
      <c r="R11" s="9"/>
      <c r="S11" s="9"/>
      <c r="T11" s="9"/>
      <c r="U11" s="9"/>
      <c r="V11" s="9"/>
      <c r="W11" s="9"/>
      <c r="X11" s="9"/>
      <c r="Y11" s="12"/>
    </row>
    <row r="12" spans="1:30" ht="41" customHeight="1">
      <c r="A12" s="4"/>
      <c r="B12" s="4"/>
      <c r="C12" s="4"/>
      <c r="D12" s="5">
        <v>4</v>
      </c>
      <c r="E12" s="5" t="s">
        <v>26</v>
      </c>
      <c r="F12" s="5" t="s">
        <v>27</v>
      </c>
      <c r="G12" s="5">
        <v>3.5</v>
      </c>
      <c r="H12" s="5">
        <v>56</v>
      </c>
      <c r="I12" s="5">
        <v>56</v>
      </c>
      <c r="J12" s="5"/>
      <c r="K12" s="5">
        <v>0</v>
      </c>
      <c r="L12" s="5" t="s">
        <v>21</v>
      </c>
      <c r="M12" s="12"/>
      <c r="N12" s="9"/>
      <c r="O12" s="9"/>
      <c r="P12" s="9"/>
      <c r="Q12" s="9" t="s">
        <v>195</v>
      </c>
      <c r="R12" s="9"/>
      <c r="S12" s="9"/>
      <c r="T12" s="9"/>
      <c r="U12" s="9"/>
      <c r="V12" s="9"/>
      <c r="W12" s="9"/>
      <c r="X12" s="9"/>
      <c r="Y12" s="12"/>
    </row>
    <row r="13" spans="1:30" ht="55" customHeight="1">
      <c r="A13" s="4"/>
      <c r="B13" s="4"/>
      <c r="C13" s="4"/>
      <c r="D13" s="5">
        <v>5</v>
      </c>
      <c r="E13" s="5" t="s">
        <v>28</v>
      </c>
      <c r="F13" s="5" t="s">
        <v>29</v>
      </c>
      <c r="G13" s="5">
        <v>4</v>
      </c>
      <c r="H13" s="5"/>
      <c r="I13" s="5"/>
      <c r="J13" s="5"/>
      <c r="K13" s="5"/>
      <c r="L13" s="5" t="s">
        <v>30</v>
      </c>
      <c r="M13" s="12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13" t="s">
        <v>229</v>
      </c>
    </row>
    <row r="14" spans="1:30">
      <c r="A14" s="4"/>
      <c r="B14" s="4"/>
      <c r="C14" s="4"/>
      <c r="D14" s="5">
        <v>6</v>
      </c>
      <c r="E14" s="5" t="s">
        <v>166</v>
      </c>
      <c r="F14" s="5" t="s">
        <v>31</v>
      </c>
      <c r="G14" s="5">
        <v>3.5</v>
      </c>
      <c r="H14" s="5">
        <v>56</v>
      </c>
      <c r="I14" s="5">
        <v>42</v>
      </c>
      <c r="J14" s="5">
        <v>14</v>
      </c>
      <c r="K14" s="5"/>
      <c r="L14" s="5" t="s">
        <v>21</v>
      </c>
      <c r="M14" s="12"/>
      <c r="N14" s="9" t="s">
        <v>195</v>
      </c>
      <c r="O14" s="9"/>
      <c r="P14" s="9"/>
      <c r="Q14" s="9"/>
      <c r="R14" s="9"/>
      <c r="S14" s="9"/>
      <c r="T14" s="9"/>
      <c r="U14" s="9"/>
      <c r="V14" s="9"/>
      <c r="W14" s="9"/>
      <c r="X14" s="9"/>
      <c r="Y14" s="12"/>
    </row>
    <row r="15" spans="1:30">
      <c r="A15" s="4"/>
      <c r="B15" s="4"/>
      <c r="C15" s="4"/>
      <c r="D15" s="5">
        <v>7</v>
      </c>
      <c r="E15" s="5" t="s">
        <v>167</v>
      </c>
      <c r="F15" s="5" t="s">
        <v>32</v>
      </c>
      <c r="G15" s="5">
        <v>4</v>
      </c>
      <c r="H15" s="5">
        <v>64</v>
      </c>
      <c r="I15" s="5">
        <v>48</v>
      </c>
      <c r="J15" s="5">
        <v>16</v>
      </c>
      <c r="K15" s="5"/>
      <c r="L15" s="5" t="s">
        <v>21</v>
      </c>
      <c r="M15" s="12"/>
      <c r="N15" s="9"/>
      <c r="O15" s="9" t="s">
        <v>201</v>
      </c>
      <c r="P15" s="9"/>
      <c r="Q15" s="9"/>
      <c r="R15" s="9"/>
      <c r="S15" s="9"/>
      <c r="T15" s="9"/>
      <c r="U15" s="9"/>
      <c r="V15" s="9"/>
      <c r="W15" s="9"/>
      <c r="X15" s="9"/>
      <c r="Y15" s="12"/>
    </row>
    <row r="16" spans="1:30">
      <c r="A16" s="4"/>
      <c r="B16" s="4"/>
      <c r="C16" s="4"/>
      <c r="D16" s="5">
        <v>8</v>
      </c>
      <c r="E16" s="5" t="s">
        <v>168</v>
      </c>
      <c r="F16" s="5" t="s">
        <v>33</v>
      </c>
      <c r="G16" s="5">
        <v>4</v>
      </c>
      <c r="H16" s="5">
        <v>64</v>
      </c>
      <c r="I16" s="5">
        <v>48</v>
      </c>
      <c r="J16" s="5">
        <v>16</v>
      </c>
      <c r="K16" s="5"/>
      <c r="L16" s="5" t="s">
        <v>21</v>
      </c>
      <c r="M16" s="12"/>
      <c r="N16" s="9"/>
      <c r="O16" s="9"/>
      <c r="P16" s="9" t="s">
        <v>201</v>
      </c>
      <c r="Q16" s="9"/>
      <c r="R16" s="9"/>
      <c r="S16" s="9"/>
      <c r="T16" s="9"/>
      <c r="U16" s="9"/>
      <c r="V16" s="9"/>
      <c r="W16" s="9"/>
      <c r="X16" s="9"/>
      <c r="Y16" s="12"/>
    </row>
    <row r="17" spans="1:25">
      <c r="A17" s="4"/>
      <c r="B17" s="4"/>
      <c r="C17" s="4"/>
      <c r="D17" s="5">
        <v>9</v>
      </c>
      <c r="E17" s="5" t="s">
        <v>169</v>
      </c>
      <c r="F17" s="5" t="s">
        <v>34</v>
      </c>
      <c r="G17" s="5">
        <v>4</v>
      </c>
      <c r="H17" s="5">
        <v>64</v>
      </c>
      <c r="I17" s="5">
        <v>48</v>
      </c>
      <c r="J17" s="5">
        <v>16</v>
      </c>
      <c r="K17" s="5"/>
      <c r="L17" s="5" t="s">
        <v>21</v>
      </c>
      <c r="M17" s="12"/>
      <c r="N17" s="9"/>
      <c r="O17" s="9"/>
      <c r="P17" s="9"/>
      <c r="Q17" s="9" t="s">
        <v>201</v>
      </c>
      <c r="R17" s="9"/>
      <c r="S17" s="9"/>
      <c r="T17" s="9"/>
      <c r="U17" s="9"/>
      <c r="V17" s="9"/>
      <c r="W17" s="9"/>
      <c r="X17" s="9"/>
      <c r="Y17" s="12"/>
    </row>
    <row r="18" spans="1:25">
      <c r="A18" s="4"/>
      <c r="B18" s="4"/>
      <c r="C18" s="4"/>
      <c r="D18" s="5">
        <v>10</v>
      </c>
      <c r="E18" s="5" t="s">
        <v>170</v>
      </c>
      <c r="F18" s="5" t="s">
        <v>35</v>
      </c>
      <c r="G18" s="5">
        <v>1</v>
      </c>
      <c r="H18" s="5">
        <v>38</v>
      </c>
      <c r="I18" s="5"/>
      <c r="J18" s="5">
        <v>28</v>
      </c>
      <c r="K18" s="5">
        <v>10</v>
      </c>
      <c r="L18" s="5" t="s">
        <v>21</v>
      </c>
      <c r="M18" s="12"/>
      <c r="N18" s="9" t="s">
        <v>196</v>
      </c>
      <c r="O18" s="9"/>
      <c r="P18" s="9"/>
      <c r="Q18" s="9"/>
      <c r="R18" s="9"/>
      <c r="S18" s="9"/>
      <c r="T18" s="9"/>
      <c r="U18" s="9"/>
      <c r="V18" s="9"/>
      <c r="W18" s="9"/>
      <c r="X18" s="9"/>
      <c r="Y18" s="12"/>
    </row>
    <row r="19" spans="1:25">
      <c r="A19" s="4"/>
      <c r="B19" s="4"/>
      <c r="C19" s="4"/>
      <c r="D19" s="5">
        <v>11</v>
      </c>
      <c r="E19" s="5" t="s">
        <v>171</v>
      </c>
      <c r="F19" s="5" t="s">
        <v>36</v>
      </c>
      <c r="G19" s="5">
        <v>1</v>
      </c>
      <c r="H19" s="5">
        <v>32</v>
      </c>
      <c r="I19" s="5"/>
      <c r="J19" s="5">
        <v>32</v>
      </c>
      <c r="K19" s="5"/>
      <c r="L19" s="5" t="s">
        <v>21</v>
      </c>
      <c r="M19" s="12"/>
      <c r="N19" s="9"/>
      <c r="O19" s="9" t="s">
        <v>202</v>
      </c>
      <c r="P19" s="9"/>
      <c r="Q19" s="9"/>
      <c r="R19" s="9"/>
      <c r="S19" s="9"/>
      <c r="T19" s="9"/>
      <c r="U19" s="9"/>
      <c r="V19" s="9"/>
      <c r="W19" s="9"/>
      <c r="X19" s="9"/>
      <c r="Y19" s="12"/>
    </row>
    <row r="20" spans="1:25">
      <c r="A20" s="4"/>
      <c r="B20" s="4"/>
      <c r="C20" s="4"/>
      <c r="D20" s="5">
        <v>12</v>
      </c>
      <c r="E20" s="5" t="s">
        <v>172</v>
      </c>
      <c r="F20" s="5" t="s">
        <v>37</v>
      </c>
      <c r="G20" s="5">
        <v>1</v>
      </c>
      <c r="H20" s="5">
        <v>42</v>
      </c>
      <c r="I20" s="5"/>
      <c r="J20" s="5">
        <v>32</v>
      </c>
      <c r="K20" s="5">
        <v>10</v>
      </c>
      <c r="L20" s="5" t="s">
        <v>21</v>
      </c>
      <c r="M20" s="12"/>
      <c r="N20" s="9"/>
      <c r="O20" s="9"/>
      <c r="P20" s="9" t="s">
        <v>202</v>
      </c>
      <c r="Q20" s="9"/>
      <c r="R20" s="9"/>
      <c r="S20" s="9"/>
      <c r="T20" s="9"/>
      <c r="U20" s="9"/>
      <c r="V20" s="9"/>
      <c r="W20" s="9"/>
      <c r="X20" s="9"/>
      <c r="Y20" s="12"/>
    </row>
    <row r="21" spans="1:25" ht="15" customHeight="1">
      <c r="A21" s="4"/>
      <c r="B21" s="4"/>
      <c r="C21" s="4"/>
      <c r="D21" s="5">
        <v>13</v>
      </c>
      <c r="E21" s="5" t="s">
        <v>173</v>
      </c>
      <c r="F21" s="5" t="s">
        <v>38</v>
      </c>
      <c r="G21" s="5">
        <v>1</v>
      </c>
      <c r="H21" s="5">
        <v>32</v>
      </c>
      <c r="I21" s="5"/>
      <c r="J21" s="5">
        <v>32</v>
      </c>
      <c r="K21" s="5"/>
      <c r="L21" s="5" t="s">
        <v>21</v>
      </c>
      <c r="M21" s="12"/>
      <c r="N21" s="9"/>
      <c r="O21" s="9"/>
      <c r="P21" s="9"/>
      <c r="Q21" s="9" t="s">
        <v>202</v>
      </c>
      <c r="R21" s="9"/>
      <c r="S21" s="9"/>
      <c r="T21" s="9"/>
      <c r="U21" s="9"/>
      <c r="V21" s="9"/>
      <c r="W21" s="9"/>
      <c r="X21" s="9"/>
      <c r="Y21" s="12"/>
    </row>
    <row r="22" spans="1:25">
      <c r="A22" s="4"/>
      <c r="B22" s="4"/>
      <c r="C22" s="4"/>
      <c r="D22" s="5">
        <v>14</v>
      </c>
      <c r="E22" s="5" t="s">
        <v>39</v>
      </c>
      <c r="F22" s="5" t="s">
        <v>40</v>
      </c>
      <c r="G22" s="5">
        <v>2</v>
      </c>
      <c r="H22" s="5">
        <v>32</v>
      </c>
      <c r="I22" s="5">
        <v>32</v>
      </c>
      <c r="J22" s="5"/>
      <c r="K22" s="5"/>
      <c r="L22" s="5" t="s">
        <v>21</v>
      </c>
      <c r="M22" s="12"/>
      <c r="N22" s="9"/>
      <c r="O22" s="9" t="s">
        <v>202</v>
      </c>
      <c r="P22" s="9"/>
      <c r="Q22" s="9"/>
      <c r="R22" s="9"/>
      <c r="S22" s="9"/>
      <c r="T22" s="9"/>
      <c r="U22" s="9"/>
      <c r="V22" s="9"/>
      <c r="W22" s="9"/>
      <c r="X22" s="9"/>
      <c r="Y22" s="12"/>
    </row>
    <row r="23" spans="1:25" ht="24">
      <c r="A23" s="4"/>
      <c r="B23" s="4"/>
      <c r="C23" s="4"/>
      <c r="D23" s="5">
        <v>15</v>
      </c>
      <c r="E23" s="5" t="s">
        <v>41</v>
      </c>
      <c r="F23" s="5" t="s">
        <v>42</v>
      </c>
      <c r="G23" s="5">
        <v>1.5</v>
      </c>
      <c r="H23" s="5">
        <v>24</v>
      </c>
      <c r="I23" s="5">
        <v>12</v>
      </c>
      <c r="J23" s="5">
        <v>12</v>
      </c>
      <c r="K23" s="5"/>
      <c r="L23" s="5" t="s">
        <v>43</v>
      </c>
      <c r="M23" s="12"/>
      <c r="N23" s="9" t="s">
        <v>197</v>
      </c>
      <c r="O23" s="9"/>
      <c r="P23" s="9"/>
      <c r="Q23" s="9"/>
      <c r="R23" s="9"/>
      <c r="S23" s="9"/>
      <c r="T23" s="9"/>
      <c r="U23" s="9"/>
      <c r="V23" s="9"/>
      <c r="W23" s="9"/>
      <c r="X23" s="9"/>
      <c r="Y23" s="13" t="s">
        <v>230</v>
      </c>
    </row>
    <row r="24" spans="1:25" ht="27" customHeight="1">
      <c r="A24" s="4"/>
      <c r="B24" s="4"/>
      <c r="C24" s="4"/>
      <c r="D24" s="5">
        <v>16</v>
      </c>
      <c r="E24" s="5" t="s">
        <v>44</v>
      </c>
      <c r="F24" s="5" t="s">
        <v>45</v>
      </c>
      <c r="G24" s="5">
        <v>3.5</v>
      </c>
      <c r="H24" s="5">
        <v>56</v>
      </c>
      <c r="I24" s="5">
        <v>28</v>
      </c>
      <c r="J24" s="5">
        <v>28</v>
      </c>
      <c r="K24" s="5"/>
      <c r="L24" s="5" t="s">
        <v>43</v>
      </c>
      <c r="M24" s="12"/>
      <c r="N24" s="9"/>
      <c r="O24" s="9" t="s">
        <v>195</v>
      </c>
      <c r="P24" s="9"/>
      <c r="Q24" s="9"/>
      <c r="R24" s="9"/>
      <c r="S24" s="9"/>
      <c r="T24" s="9"/>
      <c r="U24" s="9"/>
      <c r="V24" s="9"/>
      <c r="W24" s="9"/>
      <c r="X24" s="9"/>
      <c r="Y24" s="12"/>
    </row>
    <row r="25" spans="1:25">
      <c r="A25" s="4"/>
      <c r="B25" s="4"/>
      <c r="C25" s="4"/>
      <c r="D25" s="5">
        <v>17</v>
      </c>
      <c r="E25" s="5" t="s">
        <v>174</v>
      </c>
      <c r="F25" s="5" t="s">
        <v>46</v>
      </c>
      <c r="G25" s="5">
        <v>5.5</v>
      </c>
      <c r="H25" s="5">
        <v>84</v>
      </c>
      <c r="I25" s="5">
        <v>84</v>
      </c>
      <c r="J25" s="5"/>
      <c r="K25" s="5"/>
      <c r="L25" s="5" t="s">
        <v>21</v>
      </c>
      <c r="M25" s="12"/>
      <c r="N25" s="9" t="s">
        <v>198</v>
      </c>
      <c r="O25" s="9"/>
      <c r="P25" s="9"/>
      <c r="Q25" s="9"/>
      <c r="R25" s="9"/>
      <c r="S25" s="9"/>
      <c r="T25" s="9"/>
      <c r="U25" s="9"/>
      <c r="V25" s="9"/>
      <c r="W25" s="9"/>
      <c r="X25" s="9"/>
      <c r="Y25" s="12"/>
    </row>
    <row r="26" spans="1:25">
      <c r="A26" s="4"/>
      <c r="B26" s="4"/>
      <c r="C26" s="4"/>
      <c r="D26" s="5">
        <v>18</v>
      </c>
      <c r="E26" s="5" t="s">
        <v>175</v>
      </c>
      <c r="F26" s="5" t="s">
        <v>47</v>
      </c>
      <c r="G26" s="5">
        <v>5</v>
      </c>
      <c r="H26" s="5">
        <v>80</v>
      </c>
      <c r="I26" s="5">
        <v>80</v>
      </c>
      <c r="J26" s="5"/>
      <c r="K26" s="5"/>
      <c r="L26" s="5" t="s">
        <v>21</v>
      </c>
      <c r="M26" s="12"/>
      <c r="N26" s="9"/>
      <c r="O26" s="9" t="s">
        <v>203</v>
      </c>
      <c r="P26" s="9"/>
      <c r="Q26" s="9"/>
      <c r="R26" s="9"/>
      <c r="S26" s="9"/>
      <c r="T26" s="9"/>
      <c r="U26" s="9"/>
      <c r="V26" s="9"/>
      <c r="W26" s="9"/>
      <c r="X26" s="9"/>
      <c r="Y26" s="12"/>
    </row>
    <row r="27" spans="1:25" ht="24">
      <c r="A27" s="4"/>
      <c r="B27" s="4"/>
      <c r="C27" s="4"/>
      <c r="D27" s="5">
        <v>19</v>
      </c>
      <c r="E27" s="5" t="s">
        <v>48</v>
      </c>
      <c r="F27" s="5" t="s">
        <v>49</v>
      </c>
      <c r="G27" s="5">
        <v>2</v>
      </c>
      <c r="H27" s="5">
        <v>30</v>
      </c>
      <c r="I27" s="5">
        <v>18</v>
      </c>
      <c r="J27" s="5"/>
      <c r="K27" s="5">
        <v>12</v>
      </c>
      <c r="L27" s="5" t="s">
        <v>30</v>
      </c>
      <c r="M27" s="12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13" t="s">
        <v>231</v>
      </c>
    </row>
    <row r="28" spans="1:25">
      <c r="A28" s="4"/>
      <c r="B28" s="4"/>
      <c r="C28" s="4"/>
      <c r="D28" s="5">
        <v>20</v>
      </c>
      <c r="E28" s="5" t="s">
        <v>50</v>
      </c>
      <c r="F28" s="5" t="s">
        <v>51</v>
      </c>
      <c r="G28" s="5">
        <v>1</v>
      </c>
      <c r="H28" s="5">
        <v>16</v>
      </c>
      <c r="I28" s="5">
        <v>8</v>
      </c>
      <c r="J28" s="5"/>
      <c r="K28" s="5">
        <v>8</v>
      </c>
      <c r="L28" s="5" t="s">
        <v>30</v>
      </c>
      <c r="M28" s="12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12"/>
    </row>
    <row r="29" spans="1:25" ht="14.25" customHeight="1">
      <c r="A29" s="4"/>
      <c r="B29" s="4"/>
      <c r="C29" s="4"/>
      <c r="D29" s="4" t="s">
        <v>52</v>
      </c>
      <c r="E29" s="4"/>
      <c r="F29" s="5"/>
      <c r="G29" s="5">
        <f>SUM(G9:G28)</f>
        <v>54</v>
      </c>
      <c r="H29" s="5">
        <f>SUM(H9:H28)</f>
        <v>874</v>
      </c>
      <c r="I29" s="5">
        <f>SUM(I9:I28)</f>
        <v>608</v>
      </c>
      <c r="J29" s="5">
        <f>SUM(J14:J28)</f>
        <v>226</v>
      </c>
      <c r="K29" s="5">
        <f>SUM(K9:K28)</f>
        <v>40</v>
      </c>
      <c r="L29" s="5"/>
      <c r="M29" s="12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12"/>
    </row>
    <row r="30" spans="1:25" ht="27" customHeight="1">
      <c r="A30" s="4"/>
      <c r="B30" s="4" t="s">
        <v>53</v>
      </c>
      <c r="C30" s="4" t="s">
        <v>186</v>
      </c>
      <c r="D30" s="5">
        <v>1</v>
      </c>
      <c r="E30" s="5" t="s">
        <v>55</v>
      </c>
      <c r="F30" s="5"/>
      <c r="G30" s="5">
        <v>10</v>
      </c>
      <c r="H30" s="5">
        <v>160</v>
      </c>
      <c r="I30" s="5">
        <v>160</v>
      </c>
      <c r="J30" s="5"/>
      <c r="K30" s="5"/>
      <c r="L30" s="5" t="s">
        <v>30</v>
      </c>
      <c r="M30" s="12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12"/>
    </row>
    <row r="31" spans="1:25" ht="36">
      <c r="A31" s="4"/>
      <c r="B31" s="4"/>
      <c r="C31" s="4"/>
      <c r="D31" s="5">
        <v>2</v>
      </c>
      <c r="E31" s="5" t="s">
        <v>56</v>
      </c>
      <c r="F31" s="5"/>
      <c r="G31" s="5">
        <v>4</v>
      </c>
      <c r="H31" s="5"/>
      <c r="I31" s="5"/>
      <c r="J31" s="5"/>
      <c r="K31" s="5"/>
      <c r="L31" s="5" t="s">
        <v>30</v>
      </c>
      <c r="M31" s="12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13" t="s">
        <v>232</v>
      </c>
    </row>
    <row r="32" spans="1:25" ht="36" customHeight="1">
      <c r="A32" s="4"/>
      <c r="B32" s="4"/>
      <c r="C32" s="4"/>
      <c r="D32" s="4" t="s">
        <v>52</v>
      </c>
      <c r="E32" s="4"/>
      <c r="F32" s="5"/>
      <c r="G32" s="5">
        <v>14</v>
      </c>
      <c r="H32" s="5">
        <v>160</v>
      </c>
      <c r="I32" s="5">
        <v>160</v>
      </c>
      <c r="J32" s="5"/>
      <c r="K32" s="5"/>
      <c r="L32" s="5"/>
      <c r="M32" s="12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12"/>
    </row>
    <row r="33" spans="1:25" ht="14.25" customHeight="1">
      <c r="A33" s="4"/>
      <c r="B33" s="4" t="s">
        <v>57</v>
      </c>
      <c r="C33" s="4"/>
      <c r="D33" s="4"/>
      <c r="E33" s="4"/>
      <c r="F33" s="5"/>
      <c r="G33" s="5">
        <v>68</v>
      </c>
      <c r="H33" s="5">
        <f>H29+H32</f>
        <v>1034</v>
      </c>
      <c r="I33" s="5">
        <f>I29+I32</f>
        <v>768</v>
      </c>
      <c r="J33" s="5">
        <v>226</v>
      </c>
      <c r="K33" s="5">
        <v>40</v>
      </c>
      <c r="L33" s="5"/>
      <c r="M33" s="12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12"/>
    </row>
    <row r="34" spans="1:25" ht="27" customHeight="1">
      <c r="A34" s="4" t="s">
        <v>58</v>
      </c>
      <c r="B34" s="4" t="s">
        <v>59</v>
      </c>
      <c r="C34" s="4" t="s">
        <v>18</v>
      </c>
      <c r="D34" s="5">
        <v>1</v>
      </c>
      <c r="E34" s="5" t="s">
        <v>60</v>
      </c>
      <c r="F34" s="5" t="s">
        <v>61</v>
      </c>
      <c r="G34" s="5">
        <v>0.5</v>
      </c>
      <c r="H34" s="5">
        <v>8</v>
      </c>
      <c r="I34" s="5"/>
      <c r="J34" s="5"/>
      <c r="K34" s="5">
        <v>8</v>
      </c>
      <c r="L34" s="5" t="s">
        <v>30</v>
      </c>
      <c r="M34" s="12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12"/>
    </row>
    <row r="35" spans="1:25">
      <c r="A35" s="4"/>
      <c r="B35" s="4"/>
      <c r="C35" s="4"/>
      <c r="D35" s="5">
        <v>2</v>
      </c>
      <c r="E35" s="5" t="s">
        <v>62</v>
      </c>
      <c r="F35" s="5" t="s">
        <v>63</v>
      </c>
      <c r="G35" s="5">
        <v>2</v>
      </c>
      <c r="H35" s="5"/>
      <c r="I35" s="5"/>
      <c r="J35" s="5"/>
      <c r="K35" s="5" t="s">
        <v>64</v>
      </c>
      <c r="L35" s="5" t="s">
        <v>30</v>
      </c>
      <c r="M35" s="12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12"/>
    </row>
    <row r="36" spans="1:25" ht="24">
      <c r="A36" s="4"/>
      <c r="B36" s="4"/>
      <c r="C36" s="4"/>
      <c r="D36" s="5">
        <v>3</v>
      </c>
      <c r="E36" s="5" t="s">
        <v>65</v>
      </c>
      <c r="F36" s="5" t="s">
        <v>66</v>
      </c>
      <c r="G36" s="5">
        <v>1</v>
      </c>
      <c r="H36" s="5">
        <v>16</v>
      </c>
      <c r="I36" s="5">
        <v>8</v>
      </c>
      <c r="J36" s="5"/>
      <c r="K36" s="5">
        <v>8</v>
      </c>
      <c r="L36" s="5" t="s">
        <v>30</v>
      </c>
      <c r="M36" s="12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13" t="s">
        <v>233</v>
      </c>
    </row>
    <row r="37" spans="1:25" ht="24">
      <c r="A37" s="4"/>
      <c r="B37" s="4"/>
      <c r="C37" s="4"/>
      <c r="D37" s="5">
        <v>4</v>
      </c>
      <c r="E37" s="5" t="s">
        <v>67</v>
      </c>
      <c r="F37" s="5" t="s">
        <v>68</v>
      </c>
      <c r="G37" s="5">
        <v>1</v>
      </c>
      <c r="H37" s="5">
        <v>16</v>
      </c>
      <c r="I37" s="5">
        <v>8</v>
      </c>
      <c r="J37" s="5"/>
      <c r="K37" s="5">
        <v>8</v>
      </c>
      <c r="L37" s="5" t="s">
        <v>30</v>
      </c>
      <c r="M37" s="12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13" t="s">
        <v>234</v>
      </c>
    </row>
    <row r="38" spans="1:25" ht="24">
      <c r="A38" s="4"/>
      <c r="B38" s="4"/>
      <c r="C38" s="4"/>
      <c r="D38" s="5">
        <v>5</v>
      </c>
      <c r="E38" s="5" t="s">
        <v>69</v>
      </c>
      <c r="F38" s="5" t="s">
        <v>70</v>
      </c>
      <c r="G38" s="5">
        <v>2</v>
      </c>
      <c r="H38" s="5">
        <v>32</v>
      </c>
      <c r="I38" s="5">
        <v>16</v>
      </c>
      <c r="J38" s="5"/>
      <c r="K38" s="5">
        <v>16</v>
      </c>
      <c r="L38" s="5" t="s">
        <v>30</v>
      </c>
      <c r="M38" s="12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13" t="s">
        <v>235</v>
      </c>
    </row>
    <row r="39" spans="1:25" ht="24">
      <c r="A39" s="4"/>
      <c r="B39" s="4"/>
      <c r="C39" s="4"/>
      <c r="D39" s="5">
        <v>6</v>
      </c>
      <c r="E39" s="5" t="s">
        <v>71</v>
      </c>
      <c r="F39" s="5" t="s">
        <v>72</v>
      </c>
      <c r="G39" s="5">
        <v>2</v>
      </c>
      <c r="H39" s="5">
        <v>32</v>
      </c>
      <c r="I39" s="5">
        <v>16</v>
      </c>
      <c r="J39" s="5"/>
      <c r="K39" s="5">
        <v>16</v>
      </c>
      <c r="L39" s="5" t="s">
        <v>30</v>
      </c>
      <c r="M39" s="12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13" t="s">
        <v>234</v>
      </c>
    </row>
    <row r="40" spans="1:25" ht="48">
      <c r="A40" s="4"/>
      <c r="B40" s="4"/>
      <c r="C40" s="4"/>
      <c r="D40" s="5">
        <v>7</v>
      </c>
      <c r="E40" s="5" t="s">
        <v>73</v>
      </c>
      <c r="F40" s="5" t="s">
        <v>74</v>
      </c>
      <c r="G40" s="5">
        <v>1</v>
      </c>
      <c r="H40" s="5">
        <v>16</v>
      </c>
      <c r="I40" s="5">
        <v>16</v>
      </c>
      <c r="J40" s="5"/>
      <c r="K40" s="5"/>
      <c r="L40" s="5" t="s">
        <v>30</v>
      </c>
      <c r="M40" s="12"/>
      <c r="N40" s="9"/>
      <c r="O40" s="9"/>
      <c r="P40" s="9"/>
      <c r="Q40" s="9"/>
      <c r="R40" s="9"/>
      <c r="S40" s="9"/>
      <c r="T40" s="9" t="s">
        <v>237</v>
      </c>
      <c r="U40" s="9"/>
      <c r="V40" s="9"/>
      <c r="W40" s="9"/>
      <c r="X40" s="9"/>
      <c r="Y40" s="13" t="s">
        <v>236</v>
      </c>
    </row>
    <row r="41" spans="1:25" ht="30" customHeight="1">
      <c r="A41" s="4"/>
      <c r="B41" s="4"/>
      <c r="C41" s="4"/>
      <c r="D41" s="4" t="s">
        <v>52</v>
      </c>
      <c r="E41" s="4"/>
      <c r="F41" s="5"/>
      <c r="G41" s="5">
        <f>SUM(G34:G40)</f>
        <v>9.5</v>
      </c>
      <c r="H41" s="5">
        <f>SUM(H34:H40)</f>
        <v>120</v>
      </c>
      <c r="I41" s="5">
        <f>SUM(I34:I40)</f>
        <v>64</v>
      </c>
      <c r="J41" s="5"/>
      <c r="K41" s="5" t="s">
        <v>75</v>
      </c>
      <c r="L41" s="5"/>
      <c r="M41" s="12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12"/>
    </row>
    <row r="42" spans="1:25" ht="27" customHeight="1">
      <c r="A42" s="4"/>
      <c r="B42" s="4" t="s">
        <v>57</v>
      </c>
      <c r="C42" s="4"/>
      <c r="D42" s="4"/>
      <c r="E42" s="4"/>
      <c r="F42" s="5"/>
      <c r="G42" s="5">
        <v>9.5</v>
      </c>
      <c r="H42" s="5">
        <v>120</v>
      </c>
      <c r="I42" s="5">
        <v>64</v>
      </c>
      <c r="J42" s="5"/>
      <c r="K42" s="5" t="s">
        <v>75</v>
      </c>
      <c r="L42" s="5"/>
      <c r="M42" s="12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12"/>
    </row>
    <row r="43" spans="1:25" ht="18" customHeight="1">
      <c r="A43" s="4" t="s">
        <v>76</v>
      </c>
      <c r="B43" s="4" t="s">
        <v>77</v>
      </c>
      <c r="C43" s="4" t="s">
        <v>18</v>
      </c>
      <c r="D43" s="5">
        <v>1</v>
      </c>
      <c r="E43" s="5" t="s">
        <v>78</v>
      </c>
      <c r="F43" s="5" t="s">
        <v>79</v>
      </c>
      <c r="G43" s="5">
        <v>3</v>
      </c>
      <c r="H43" s="5">
        <v>48</v>
      </c>
      <c r="I43" s="5">
        <v>48</v>
      </c>
      <c r="J43" s="5"/>
      <c r="K43" s="5"/>
      <c r="L43" s="5" t="s">
        <v>21</v>
      </c>
      <c r="M43" s="12"/>
      <c r="N43" s="9" t="s">
        <v>199</v>
      </c>
      <c r="O43" s="9"/>
      <c r="P43" s="9"/>
      <c r="Q43" s="9"/>
      <c r="R43" s="9"/>
      <c r="S43" s="9"/>
      <c r="T43" s="9"/>
      <c r="U43" s="9"/>
      <c r="V43" s="9"/>
      <c r="W43" s="9"/>
      <c r="X43" s="9"/>
      <c r="Y43" s="12"/>
    </row>
    <row r="44" spans="1:25">
      <c r="A44" s="4"/>
      <c r="B44" s="4"/>
      <c r="C44" s="4"/>
      <c r="D44" s="5">
        <v>2</v>
      </c>
      <c r="E44" s="5" t="s">
        <v>176</v>
      </c>
      <c r="F44" s="5" t="s">
        <v>80</v>
      </c>
      <c r="G44" s="5">
        <v>3</v>
      </c>
      <c r="H44" s="5">
        <v>48</v>
      </c>
      <c r="I44" s="5">
        <v>48</v>
      </c>
      <c r="J44" s="5"/>
      <c r="K44" s="5"/>
      <c r="L44" s="5" t="s">
        <v>21</v>
      </c>
      <c r="M44" s="12"/>
      <c r="N44" s="9"/>
      <c r="O44" s="9" t="s">
        <v>204</v>
      </c>
      <c r="P44" s="9"/>
      <c r="Q44" s="9"/>
      <c r="R44" s="9"/>
      <c r="S44" s="9"/>
      <c r="T44" s="9"/>
      <c r="U44" s="9"/>
      <c r="V44" s="9"/>
      <c r="W44" s="9"/>
      <c r="X44" s="9"/>
      <c r="Y44" s="12"/>
    </row>
    <row r="45" spans="1:25">
      <c r="A45" s="4"/>
      <c r="B45" s="4"/>
      <c r="C45" s="4"/>
      <c r="D45" s="5">
        <v>3</v>
      </c>
      <c r="E45" s="5" t="s">
        <v>177</v>
      </c>
      <c r="F45" s="5" t="s">
        <v>81</v>
      </c>
      <c r="G45" s="5">
        <v>3</v>
      </c>
      <c r="H45" s="5">
        <v>48</v>
      </c>
      <c r="I45" s="5">
        <v>48</v>
      </c>
      <c r="J45" s="5"/>
      <c r="K45" s="5"/>
      <c r="L45" s="5" t="s">
        <v>21</v>
      </c>
      <c r="M45" s="12"/>
      <c r="N45" s="9"/>
      <c r="O45" s="9"/>
      <c r="P45" s="9" t="s">
        <v>204</v>
      </c>
      <c r="Q45" s="9"/>
      <c r="R45" s="9"/>
      <c r="S45" s="9"/>
      <c r="T45" s="9"/>
      <c r="U45" s="9"/>
      <c r="V45" s="9"/>
      <c r="W45" s="9"/>
      <c r="X45" s="9"/>
      <c r="Y45" s="12"/>
    </row>
    <row r="46" spans="1:25">
      <c r="A46" s="4"/>
      <c r="B46" s="4"/>
      <c r="C46" s="4"/>
      <c r="D46" s="5">
        <v>4</v>
      </c>
      <c r="E46" s="5" t="s">
        <v>178</v>
      </c>
      <c r="F46" s="5" t="s">
        <v>82</v>
      </c>
      <c r="G46" s="5">
        <v>3.5</v>
      </c>
      <c r="H46" s="5">
        <v>56</v>
      </c>
      <c r="I46" s="5">
        <v>56</v>
      </c>
      <c r="J46" s="5"/>
      <c r="K46" s="5"/>
      <c r="L46" s="5" t="s">
        <v>21</v>
      </c>
      <c r="M46" s="12"/>
      <c r="N46" s="9"/>
      <c r="O46" s="9" t="s">
        <v>195</v>
      </c>
      <c r="P46" s="9"/>
      <c r="Q46" s="9"/>
      <c r="R46" s="9"/>
      <c r="S46" s="9"/>
      <c r="T46" s="9"/>
      <c r="U46" s="9"/>
      <c r="V46" s="9"/>
      <c r="W46" s="9"/>
      <c r="X46" s="9"/>
      <c r="Y46" s="12"/>
    </row>
    <row r="47" spans="1:25">
      <c r="A47" s="4"/>
      <c r="B47" s="4"/>
      <c r="C47" s="4"/>
      <c r="D47" s="5">
        <v>5</v>
      </c>
      <c r="E47" s="5" t="s">
        <v>179</v>
      </c>
      <c r="F47" s="5" t="s">
        <v>83</v>
      </c>
      <c r="G47" s="5">
        <v>3</v>
      </c>
      <c r="H47" s="5">
        <v>48</v>
      </c>
      <c r="I47" s="5">
        <v>48</v>
      </c>
      <c r="J47" s="5"/>
      <c r="K47" s="5"/>
      <c r="L47" s="5" t="s">
        <v>30</v>
      </c>
      <c r="M47" s="12"/>
      <c r="N47" s="9"/>
      <c r="O47" s="9"/>
      <c r="P47" s="9" t="s">
        <v>204</v>
      </c>
      <c r="Q47" s="9"/>
      <c r="R47" s="9"/>
      <c r="S47" s="9"/>
      <c r="T47" s="9"/>
      <c r="U47" s="9"/>
      <c r="V47" s="9"/>
      <c r="W47" s="9"/>
      <c r="X47" s="9"/>
      <c r="Y47" s="12"/>
    </row>
    <row r="48" spans="1:25">
      <c r="A48" s="4"/>
      <c r="B48" s="4"/>
      <c r="C48" s="4"/>
      <c r="D48" s="5">
        <v>6</v>
      </c>
      <c r="E48" s="5" t="s">
        <v>84</v>
      </c>
      <c r="F48" s="5" t="s">
        <v>85</v>
      </c>
      <c r="G48" s="5">
        <v>4</v>
      </c>
      <c r="H48" s="5">
        <v>64</v>
      </c>
      <c r="I48" s="5">
        <v>48</v>
      </c>
      <c r="J48" s="5">
        <v>16</v>
      </c>
      <c r="K48" s="5"/>
      <c r="L48" s="5" t="s">
        <v>21</v>
      </c>
      <c r="M48" s="12"/>
      <c r="N48" s="9"/>
      <c r="O48" s="9"/>
      <c r="P48" s="9" t="s">
        <v>201</v>
      </c>
      <c r="Q48" s="9"/>
      <c r="R48" s="9"/>
      <c r="S48" s="9"/>
      <c r="T48" s="9"/>
      <c r="U48" s="9"/>
      <c r="V48" s="9"/>
      <c r="W48" s="9"/>
      <c r="X48" s="9"/>
      <c r="Y48" s="12"/>
    </row>
    <row r="49" spans="1:25">
      <c r="A49" s="4"/>
      <c r="B49" s="4"/>
      <c r="C49" s="4"/>
      <c r="D49" s="5">
        <v>7</v>
      </c>
      <c r="E49" s="5" t="s">
        <v>86</v>
      </c>
      <c r="F49" s="5" t="s">
        <v>87</v>
      </c>
      <c r="G49" s="5">
        <v>2</v>
      </c>
      <c r="H49" s="5">
        <v>32</v>
      </c>
      <c r="I49" s="5">
        <v>32</v>
      </c>
      <c r="J49" s="5"/>
      <c r="K49" s="5"/>
      <c r="L49" s="5" t="s">
        <v>21</v>
      </c>
      <c r="M49" s="12"/>
      <c r="N49" s="9"/>
      <c r="O49" s="9"/>
      <c r="P49" s="9" t="s">
        <v>202</v>
      </c>
      <c r="Q49" s="9"/>
      <c r="R49" s="9"/>
      <c r="S49" s="9"/>
      <c r="T49" s="9"/>
      <c r="U49" s="9"/>
      <c r="V49" s="9"/>
      <c r="W49" s="9"/>
      <c r="X49" s="9"/>
      <c r="Y49" s="12"/>
    </row>
    <row r="50" spans="1:25">
      <c r="A50" s="4"/>
      <c r="B50" s="4"/>
      <c r="C50" s="4"/>
      <c r="D50" s="5">
        <v>8</v>
      </c>
      <c r="E50" s="5" t="s">
        <v>180</v>
      </c>
      <c r="F50" s="5" t="s">
        <v>88</v>
      </c>
      <c r="G50" s="5">
        <v>3</v>
      </c>
      <c r="H50" s="5">
        <v>48</v>
      </c>
      <c r="I50" s="5">
        <v>48</v>
      </c>
      <c r="J50" s="5"/>
      <c r="K50" s="5"/>
      <c r="L50" s="5" t="s">
        <v>21</v>
      </c>
      <c r="M50" s="12"/>
      <c r="N50" s="9" t="s">
        <v>199</v>
      </c>
      <c r="O50" s="9"/>
      <c r="P50" s="9"/>
      <c r="Q50" s="9"/>
      <c r="R50" s="9"/>
      <c r="S50" s="9"/>
      <c r="T50" s="9"/>
      <c r="U50" s="9"/>
      <c r="V50" s="9"/>
      <c r="W50" s="9"/>
      <c r="X50" s="9"/>
      <c r="Y50" s="12"/>
    </row>
    <row r="51" spans="1:25">
      <c r="A51" s="4"/>
      <c r="B51" s="4"/>
      <c r="C51" s="4"/>
      <c r="D51" s="5">
        <v>9</v>
      </c>
      <c r="E51" s="5" t="s">
        <v>181</v>
      </c>
      <c r="F51" s="5" t="s">
        <v>89</v>
      </c>
      <c r="G51" s="5">
        <v>3.5</v>
      </c>
      <c r="H51" s="5">
        <v>56</v>
      </c>
      <c r="I51" s="5">
        <v>42</v>
      </c>
      <c r="J51" s="5">
        <v>14</v>
      </c>
      <c r="K51" s="5" t="s">
        <v>90</v>
      </c>
      <c r="L51" s="5" t="s">
        <v>21</v>
      </c>
      <c r="M51" s="12"/>
      <c r="N51" s="9"/>
      <c r="O51" s="9"/>
      <c r="P51" s="9"/>
      <c r="Q51" s="9" t="s">
        <v>201</v>
      </c>
      <c r="R51" s="9"/>
      <c r="S51" s="9"/>
      <c r="T51" s="9"/>
      <c r="U51" s="9"/>
      <c r="V51" s="9"/>
      <c r="W51" s="9"/>
      <c r="X51" s="9"/>
      <c r="Y51" s="20" t="s">
        <v>238</v>
      </c>
    </row>
    <row r="52" spans="1:25">
      <c r="A52" s="4"/>
      <c r="B52" s="4"/>
      <c r="C52" s="4"/>
      <c r="D52" s="5">
        <v>10</v>
      </c>
      <c r="E52" s="5" t="s">
        <v>91</v>
      </c>
      <c r="F52" s="5" t="s">
        <v>92</v>
      </c>
      <c r="G52" s="5">
        <v>3</v>
      </c>
      <c r="H52" s="5">
        <v>48</v>
      </c>
      <c r="I52" s="5">
        <v>48</v>
      </c>
      <c r="J52" s="5"/>
      <c r="K52" s="5"/>
      <c r="L52" s="5" t="s">
        <v>21</v>
      </c>
      <c r="M52" s="12"/>
      <c r="N52" s="9"/>
      <c r="O52" s="9"/>
      <c r="P52" s="9"/>
      <c r="Q52" s="9" t="s">
        <v>204</v>
      </c>
      <c r="R52" s="9"/>
      <c r="S52" s="9"/>
      <c r="T52" s="9"/>
      <c r="U52" s="9"/>
      <c r="V52" s="9"/>
      <c r="W52" s="9"/>
      <c r="X52" s="9"/>
      <c r="Y52" s="20"/>
    </row>
    <row r="53" spans="1:25">
      <c r="A53" s="4"/>
      <c r="B53" s="4"/>
      <c r="C53" s="4"/>
      <c r="D53" s="5">
        <v>11</v>
      </c>
      <c r="E53" s="5" t="s">
        <v>182</v>
      </c>
      <c r="F53" s="5" t="s">
        <v>93</v>
      </c>
      <c r="G53" s="5">
        <v>3</v>
      </c>
      <c r="H53" s="5">
        <v>48</v>
      </c>
      <c r="I53" s="5">
        <v>48</v>
      </c>
      <c r="J53" s="5"/>
      <c r="K53" s="5"/>
      <c r="L53" s="5" t="s">
        <v>21</v>
      </c>
      <c r="M53" s="12"/>
      <c r="N53" s="9"/>
      <c r="O53" s="9"/>
      <c r="P53" s="9"/>
      <c r="Q53" s="9"/>
      <c r="R53" s="9"/>
      <c r="S53" s="9" t="s">
        <v>204</v>
      </c>
      <c r="T53" s="9"/>
      <c r="U53" s="9"/>
      <c r="V53" s="9"/>
      <c r="W53" s="9"/>
      <c r="X53" s="9"/>
      <c r="Y53" s="20"/>
    </row>
    <row r="54" spans="1:25">
      <c r="A54" s="4"/>
      <c r="B54" s="4"/>
      <c r="C54" s="4"/>
      <c r="D54" s="5">
        <v>12</v>
      </c>
      <c r="E54" s="5" t="s">
        <v>94</v>
      </c>
      <c r="F54" s="5" t="s">
        <v>95</v>
      </c>
      <c r="G54" s="5">
        <v>4</v>
      </c>
      <c r="H54" s="5">
        <v>64</v>
      </c>
      <c r="I54" s="5">
        <v>32</v>
      </c>
      <c r="J54" s="5">
        <v>32</v>
      </c>
      <c r="K54" s="5"/>
      <c r="L54" s="5" t="s">
        <v>30</v>
      </c>
      <c r="M54" s="12"/>
      <c r="N54" s="9"/>
      <c r="O54" s="9"/>
      <c r="P54" s="9"/>
      <c r="Q54" s="9" t="s">
        <v>201</v>
      </c>
      <c r="R54" s="9"/>
      <c r="S54" s="9"/>
      <c r="T54" s="9"/>
      <c r="U54" s="9"/>
      <c r="V54" s="9"/>
      <c r="W54" s="9"/>
      <c r="X54" s="9"/>
      <c r="Y54" s="20"/>
    </row>
    <row r="55" spans="1:25">
      <c r="A55" s="4"/>
      <c r="B55" s="4"/>
      <c r="C55" s="4"/>
      <c r="D55" s="5">
        <v>13</v>
      </c>
      <c r="E55" s="5" t="s">
        <v>96</v>
      </c>
      <c r="F55" s="5" t="s">
        <v>97</v>
      </c>
      <c r="G55" s="5">
        <v>3.5</v>
      </c>
      <c r="H55" s="5">
        <v>56</v>
      </c>
      <c r="I55" s="5">
        <v>42</v>
      </c>
      <c r="J55" s="5">
        <v>14</v>
      </c>
      <c r="K55" s="5"/>
      <c r="L55" s="5" t="s">
        <v>21</v>
      </c>
      <c r="M55" s="12"/>
      <c r="N55" s="9"/>
      <c r="O55" s="9"/>
      <c r="P55" s="9"/>
      <c r="Q55" s="9"/>
      <c r="R55" s="9"/>
      <c r="S55" s="9" t="s">
        <v>195</v>
      </c>
      <c r="T55" s="9"/>
      <c r="U55" s="9"/>
      <c r="V55" s="9"/>
      <c r="W55" s="9"/>
      <c r="X55" s="9"/>
      <c r="Y55" s="20"/>
    </row>
    <row r="56" spans="1:25">
      <c r="A56" s="4"/>
      <c r="B56" s="4"/>
      <c r="C56" s="4"/>
      <c r="D56" s="5">
        <v>14</v>
      </c>
      <c r="E56" s="5" t="s">
        <v>98</v>
      </c>
      <c r="F56" s="5" t="s">
        <v>99</v>
      </c>
      <c r="G56" s="5">
        <v>3</v>
      </c>
      <c r="H56" s="5">
        <v>48</v>
      </c>
      <c r="I56" s="5">
        <v>48</v>
      </c>
      <c r="J56" s="5"/>
      <c r="K56" s="5"/>
      <c r="L56" s="5" t="s">
        <v>21</v>
      </c>
      <c r="M56" s="12"/>
      <c r="N56" s="9"/>
      <c r="O56" s="9"/>
      <c r="P56" s="9" t="s">
        <v>204</v>
      </c>
      <c r="Q56" s="9"/>
      <c r="R56" s="9"/>
      <c r="S56" s="9"/>
      <c r="T56" s="9"/>
      <c r="U56" s="9"/>
      <c r="V56" s="9"/>
      <c r="W56" s="9"/>
      <c r="X56" s="9"/>
      <c r="Y56" s="20"/>
    </row>
    <row r="57" spans="1:25">
      <c r="A57" s="4"/>
      <c r="B57" s="4"/>
      <c r="C57" s="4"/>
      <c r="D57" s="5">
        <v>15</v>
      </c>
      <c r="E57" s="5" t="s">
        <v>100</v>
      </c>
      <c r="F57" s="5" t="s">
        <v>101</v>
      </c>
      <c r="G57" s="5">
        <v>3.5</v>
      </c>
      <c r="H57" s="5">
        <v>56</v>
      </c>
      <c r="I57" s="5">
        <v>28</v>
      </c>
      <c r="J57" s="5">
        <v>28</v>
      </c>
      <c r="K57" s="5" t="s">
        <v>90</v>
      </c>
      <c r="L57" s="5" t="s">
        <v>21</v>
      </c>
      <c r="M57" s="12"/>
      <c r="N57" s="9"/>
      <c r="O57" s="9"/>
      <c r="P57" s="9"/>
      <c r="Q57" s="9" t="s">
        <v>195</v>
      </c>
      <c r="R57" s="9"/>
      <c r="S57" s="9"/>
      <c r="T57" s="9"/>
      <c r="U57" s="9"/>
      <c r="V57" s="9"/>
      <c r="W57" s="9"/>
      <c r="X57" s="9"/>
      <c r="Y57" s="20" t="s">
        <v>238</v>
      </c>
    </row>
    <row r="58" spans="1:25">
      <c r="A58" s="4"/>
      <c r="B58" s="4"/>
      <c r="C58" s="4"/>
      <c r="D58" s="5">
        <v>16</v>
      </c>
      <c r="E58" s="5" t="s">
        <v>102</v>
      </c>
      <c r="F58" s="5" t="s">
        <v>103</v>
      </c>
      <c r="G58" s="5">
        <v>4</v>
      </c>
      <c r="H58" s="5">
        <v>64</v>
      </c>
      <c r="I58" s="5">
        <v>32</v>
      </c>
      <c r="J58" s="5">
        <v>32</v>
      </c>
      <c r="K58" s="5" t="s">
        <v>90</v>
      </c>
      <c r="L58" s="5" t="s">
        <v>30</v>
      </c>
      <c r="M58" s="12"/>
      <c r="N58" s="9"/>
      <c r="O58" s="9"/>
      <c r="P58" s="9"/>
      <c r="Q58" s="9"/>
      <c r="R58" s="9"/>
      <c r="S58" s="9" t="s">
        <v>219</v>
      </c>
      <c r="T58" s="9"/>
      <c r="U58" s="9"/>
      <c r="V58" s="9"/>
      <c r="W58" s="9"/>
      <c r="X58" s="9"/>
      <c r="Y58" s="20" t="s">
        <v>238</v>
      </c>
    </row>
    <row r="59" spans="1:25">
      <c r="A59" s="4"/>
      <c r="B59" s="4"/>
      <c r="C59" s="4"/>
      <c r="D59" s="5">
        <v>17</v>
      </c>
      <c r="E59" s="5" t="s">
        <v>104</v>
      </c>
      <c r="F59" s="5" t="s">
        <v>105</v>
      </c>
      <c r="G59" s="5">
        <v>3</v>
      </c>
      <c r="H59" s="5">
        <v>48</v>
      </c>
      <c r="I59" s="5">
        <v>32</v>
      </c>
      <c r="J59" s="5">
        <v>16</v>
      </c>
      <c r="K59" s="5" t="s">
        <v>90</v>
      </c>
      <c r="L59" s="5" t="s">
        <v>30</v>
      </c>
      <c r="M59" s="12"/>
      <c r="N59" s="9"/>
      <c r="O59" s="9"/>
      <c r="P59" s="9"/>
      <c r="Q59" s="9"/>
      <c r="R59" s="9"/>
      <c r="S59" s="9" t="s">
        <v>204</v>
      </c>
      <c r="T59" s="9"/>
      <c r="U59" s="9"/>
      <c r="V59" s="9"/>
      <c r="W59" s="9"/>
      <c r="X59" s="9"/>
      <c r="Y59" s="20" t="s">
        <v>238</v>
      </c>
    </row>
    <row r="60" spans="1:25">
      <c r="A60" s="4"/>
      <c r="B60" s="4"/>
      <c r="C60" s="4"/>
      <c r="D60" s="5">
        <v>18</v>
      </c>
      <c r="E60" s="5" t="s">
        <v>106</v>
      </c>
      <c r="F60" s="5" t="s">
        <v>107</v>
      </c>
      <c r="G60" s="5">
        <v>3</v>
      </c>
      <c r="H60" s="5">
        <v>48</v>
      </c>
      <c r="I60" s="5">
        <v>48</v>
      </c>
      <c r="J60" s="5"/>
      <c r="K60" s="5"/>
      <c r="L60" s="5" t="s">
        <v>30</v>
      </c>
      <c r="M60" s="12"/>
      <c r="N60" s="9"/>
      <c r="O60" s="9"/>
      <c r="P60" s="9"/>
      <c r="Q60" s="9"/>
      <c r="R60" s="9"/>
      <c r="S60" s="9"/>
      <c r="T60" s="9" t="s">
        <v>204</v>
      </c>
      <c r="U60" s="9"/>
      <c r="V60" s="9"/>
      <c r="W60" s="9"/>
      <c r="X60" s="9"/>
      <c r="Y60" s="12"/>
    </row>
    <row r="61" spans="1:25">
      <c r="A61" s="4"/>
      <c r="B61" s="4"/>
      <c r="C61" s="4"/>
      <c r="D61" s="5">
        <v>19</v>
      </c>
      <c r="E61" s="5" t="s">
        <v>108</v>
      </c>
      <c r="F61" s="5" t="s">
        <v>109</v>
      </c>
      <c r="G61" s="5">
        <v>3</v>
      </c>
      <c r="H61" s="5">
        <v>48</v>
      </c>
      <c r="I61" s="5">
        <v>48</v>
      </c>
      <c r="J61" s="5"/>
      <c r="K61" s="5"/>
      <c r="L61" s="5" t="s">
        <v>21</v>
      </c>
      <c r="M61" s="12"/>
      <c r="N61" s="9"/>
      <c r="O61" s="9"/>
      <c r="P61" s="9"/>
      <c r="Q61" s="9"/>
      <c r="R61" s="9"/>
      <c r="S61" s="9" t="s">
        <v>204</v>
      </c>
      <c r="T61" s="9"/>
      <c r="U61" s="9"/>
      <c r="V61" s="9"/>
      <c r="W61" s="9"/>
      <c r="X61" s="9"/>
      <c r="Y61" s="12"/>
    </row>
    <row r="62" spans="1:25">
      <c r="A62" s="4"/>
      <c r="B62" s="4"/>
      <c r="C62" s="4"/>
      <c r="D62" s="5">
        <v>20</v>
      </c>
      <c r="E62" s="5" t="s">
        <v>110</v>
      </c>
      <c r="F62" s="5" t="s">
        <v>111</v>
      </c>
      <c r="G62" s="5">
        <v>1</v>
      </c>
      <c r="H62" s="5"/>
      <c r="I62" s="5"/>
      <c r="J62" s="5"/>
      <c r="K62" s="5" t="s">
        <v>112</v>
      </c>
      <c r="L62" s="5" t="s">
        <v>30</v>
      </c>
      <c r="M62" s="12"/>
      <c r="N62" s="9"/>
      <c r="O62" s="9"/>
      <c r="P62" s="9"/>
      <c r="Q62" s="21"/>
      <c r="R62" s="9" t="s">
        <v>112</v>
      </c>
      <c r="S62" s="9"/>
      <c r="T62" s="9"/>
      <c r="U62" s="9"/>
      <c r="V62" s="9"/>
      <c r="W62" s="9"/>
      <c r="X62" s="9"/>
      <c r="Y62" s="12"/>
    </row>
    <row r="63" spans="1:25">
      <c r="A63" s="4"/>
      <c r="B63" s="4"/>
      <c r="C63" s="4"/>
      <c r="D63" s="5">
        <v>21</v>
      </c>
      <c r="E63" s="5" t="s">
        <v>113</v>
      </c>
      <c r="F63" s="5" t="s">
        <v>114</v>
      </c>
      <c r="G63" s="5">
        <v>4</v>
      </c>
      <c r="H63" s="5"/>
      <c r="I63" s="5"/>
      <c r="J63" s="5"/>
      <c r="K63" s="5" t="s">
        <v>64</v>
      </c>
      <c r="L63" s="5" t="s">
        <v>30</v>
      </c>
      <c r="M63" s="12"/>
      <c r="N63" s="9"/>
      <c r="O63" s="9"/>
      <c r="P63" s="9"/>
      <c r="Q63" s="9"/>
      <c r="R63" s="9"/>
      <c r="S63" s="9"/>
      <c r="T63" s="21"/>
      <c r="U63" s="9" t="s">
        <v>64</v>
      </c>
      <c r="V63" s="9"/>
      <c r="W63" s="9"/>
      <c r="X63" s="9"/>
      <c r="Y63" s="12"/>
    </row>
    <row r="64" spans="1:25" ht="14.25" customHeight="1">
      <c r="A64" s="4"/>
      <c r="B64" s="4"/>
      <c r="C64" s="4"/>
      <c r="D64" s="4" t="s">
        <v>52</v>
      </c>
      <c r="E64" s="4"/>
      <c r="F64" s="5"/>
      <c r="G64" s="5">
        <f>SUM(G43:G63)</f>
        <v>66</v>
      </c>
      <c r="H64" s="5">
        <f>SUM(H43:H63)</f>
        <v>976</v>
      </c>
      <c r="I64" s="5">
        <f>SUM(I43:I63)</f>
        <v>824</v>
      </c>
      <c r="J64" s="5">
        <f>SUM(J43:J63)</f>
        <v>152</v>
      </c>
      <c r="K64" s="5" t="s">
        <v>115</v>
      </c>
      <c r="L64" s="5"/>
      <c r="M64" s="12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12"/>
    </row>
    <row r="65" spans="1:25" ht="16" customHeight="1">
      <c r="A65" s="4"/>
      <c r="B65" s="4" t="s">
        <v>116</v>
      </c>
      <c r="C65" s="4" t="s">
        <v>18</v>
      </c>
      <c r="D65" s="5">
        <v>1</v>
      </c>
      <c r="E65" s="5" t="s">
        <v>117</v>
      </c>
      <c r="F65" s="5" t="s">
        <v>118</v>
      </c>
      <c r="G65" s="5">
        <v>3</v>
      </c>
      <c r="H65" s="5">
        <v>48</v>
      </c>
      <c r="I65" s="5">
        <v>48</v>
      </c>
      <c r="J65" s="5"/>
      <c r="K65" s="5"/>
      <c r="L65" s="5" t="s">
        <v>21</v>
      </c>
      <c r="M65" s="12"/>
      <c r="N65" s="9"/>
      <c r="O65" s="9"/>
      <c r="P65" s="9"/>
      <c r="Q65" s="9"/>
      <c r="R65" s="9"/>
      <c r="S65" s="9"/>
      <c r="T65" s="9" t="s">
        <v>204</v>
      </c>
      <c r="U65" s="9"/>
      <c r="V65" s="9"/>
      <c r="W65" s="9"/>
      <c r="X65" s="9"/>
      <c r="Y65" s="12"/>
    </row>
    <row r="66" spans="1:25">
      <c r="A66" s="4"/>
      <c r="B66" s="4"/>
      <c r="C66" s="4"/>
      <c r="D66" s="5">
        <v>2</v>
      </c>
      <c r="E66" s="5" t="s">
        <v>119</v>
      </c>
      <c r="F66" s="5" t="s">
        <v>120</v>
      </c>
      <c r="G66" s="5">
        <v>3</v>
      </c>
      <c r="H66" s="5">
        <v>48</v>
      </c>
      <c r="I66" s="5">
        <v>48</v>
      </c>
      <c r="J66" s="5"/>
      <c r="K66" s="5"/>
      <c r="L66" s="5" t="s">
        <v>21</v>
      </c>
      <c r="M66" s="12"/>
      <c r="N66" s="9"/>
      <c r="O66" s="9"/>
      <c r="P66" s="9"/>
      <c r="Q66" s="9"/>
      <c r="R66" s="9"/>
      <c r="S66" s="9"/>
      <c r="T66" s="9" t="s">
        <v>204</v>
      </c>
      <c r="U66" s="9"/>
      <c r="V66" s="9"/>
      <c r="W66" s="9"/>
      <c r="X66" s="9"/>
      <c r="Y66" s="12"/>
    </row>
    <row r="67" spans="1:25">
      <c r="A67" s="4"/>
      <c r="B67" s="4"/>
      <c r="C67" s="4"/>
      <c r="D67" s="5">
        <v>3</v>
      </c>
      <c r="E67" s="5" t="s">
        <v>121</v>
      </c>
      <c r="F67" s="5" t="s">
        <v>122</v>
      </c>
      <c r="G67" s="5">
        <v>3.5</v>
      </c>
      <c r="H67" s="5">
        <v>56</v>
      </c>
      <c r="I67" s="5">
        <v>42</v>
      </c>
      <c r="J67" s="5">
        <v>14</v>
      </c>
      <c r="K67" s="5"/>
      <c r="L67" s="5" t="s">
        <v>21</v>
      </c>
      <c r="M67" s="12"/>
      <c r="N67" s="9"/>
      <c r="O67" s="9"/>
      <c r="P67" s="9"/>
      <c r="Q67" s="9"/>
      <c r="R67" s="9"/>
      <c r="S67" s="9"/>
      <c r="T67" s="9" t="s">
        <v>195</v>
      </c>
      <c r="U67" s="9"/>
      <c r="V67" s="9"/>
      <c r="W67" s="9"/>
      <c r="X67" s="9"/>
      <c r="Y67" s="12"/>
    </row>
    <row r="68" spans="1:25">
      <c r="A68" s="4"/>
      <c r="B68" s="4"/>
      <c r="C68" s="4"/>
      <c r="D68" s="5">
        <v>4</v>
      </c>
      <c r="E68" s="5" t="s">
        <v>123</v>
      </c>
      <c r="F68" s="5" t="s">
        <v>124</v>
      </c>
      <c r="G68" s="5">
        <v>3.5</v>
      </c>
      <c r="H68" s="5">
        <v>56</v>
      </c>
      <c r="I68" s="5">
        <v>42</v>
      </c>
      <c r="J68" s="5">
        <v>14</v>
      </c>
      <c r="K68" s="5"/>
      <c r="L68" s="5" t="s">
        <v>21</v>
      </c>
      <c r="M68" s="12"/>
      <c r="N68" s="9"/>
      <c r="O68" s="9"/>
      <c r="P68" s="9"/>
      <c r="Q68" s="9"/>
      <c r="R68" s="9"/>
      <c r="S68" s="9"/>
      <c r="T68" s="9" t="s">
        <v>195</v>
      </c>
      <c r="U68" s="9"/>
      <c r="V68" s="9"/>
      <c r="W68" s="9"/>
      <c r="X68" s="9"/>
      <c r="Y68" s="12"/>
    </row>
    <row r="69" spans="1:25" ht="24">
      <c r="A69" s="4"/>
      <c r="B69" s="4"/>
      <c r="C69" s="4"/>
      <c r="D69" s="5">
        <v>5</v>
      </c>
      <c r="E69" s="5" t="s">
        <v>125</v>
      </c>
      <c r="F69" s="5" t="s">
        <v>126</v>
      </c>
      <c r="G69" s="5">
        <v>3</v>
      </c>
      <c r="H69" s="5">
        <v>48</v>
      </c>
      <c r="I69" s="5">
        <v>24</v>
      </c>
      <c r="J69" s="5">
        <v>24</v>
      </c>
      <c r="K69" s="5"/>
      <c r="L69" s="5" t="s">
        <v>30</v>
      </c>
      <c r="M69" s="12"/>
      <c r="N69" s="9"/>
      <c r="O69" s="9"/>
      <c r="P69" s="9"/>
      <c r="Q69" s="9"/>
      <c r="R69" s="9"/>
      <c r="S69" s="9" t="s">
        <v>204</v>
      </c>
      <c r="T69" s="9"/>
      <c r="U69" s="9"/>
      <c r="V69" s="9"/>
      <c r="W69" s="9"/>
      <c r="X69" s="9"/>
      <c r="Y69" s="12"/>
    </row>
    <row r="70" spans="1:25">
      <c r="A70" s="4"/>
      <c r="B70" s="4"/>
      <c r="C70" s="4"/>
      <c r="D70" s="5">
        <v>6</v>
      </c>
      <c r="E70" s="5" t="s">
        <v>127</v>
      </c>
      <c r="F70" s="5" t="s">
        <v>128</v>
      </c>
      <c r="G70" s="5">
        <v>2</v>
      </c>
      <c r="H70" s="5">
        <v>32</v>
      </c>
      <c r="I70" s="5">
        <v>32</v>
      </c>
      <c r="J70" s="5"/>
      <c r="K70" s="5"/>
      <c r="L70" s="5" t="s">
        <v>21</v>
      </c>
      <c r="M70" s="12"/>
      <c r="N70" s="9"/>
      <c r="O70" s="9"/>
      <c r="P70" s="9"/>
      <c r="Q70" s="9"/>
      <c r="R70" s="9"/>
      <c r="S70" s="9"/>
      <c r="T70" s="9" t="s">
        <v>202</v>
      </c>
      <c r="U70" s="9"/>
      <c r="V70" s="9"/>
      <c r="W70" s="9"/>
      <c r="X70" s="9"/>
      <c r="Y70" s="12"/>
    </row>
    <row r="71" spans="1:25">
      <c r="A71" s="4"/>
      <c r="B71" s="4"/>
      <c r="C71" s="4"/>
      <c r="D71" s="5">
        <v>7</v>
      </c>
      <c r="E71" s="5" t="s">
        <v>129</v>
      </c>
      <c r="F71" s="5" t="s">
        <v>130</v>
      </c>
      <c r="G71" s="5">
        <v>3</v>
      </c>
      <c r="H71" s="5"/>
      <c r="I71" s="5"/>
      <c r="J71" s="5"/>
      <c r="K71" s="5" t="s">
        <v>131</v>
      </c>
      <c r="L71" s="5"/>
      <c r="M71" s="12"/>
      <c r="N71" s="9"/>
      <c r="O71" s="9"/>
      <c r="P71" s="9"/>
      <c r="Q71" s="9"/>
      <c r="R71" s="9"/>
      <c r="S71" s="9"/>
      <c r="T71" s="9"/>
      <c r="U71" s="9"/>
      <c r="V71" s="21"/>
      <c r="W71" s="9" t="s">
        <v>131</v>
      </c>
      <c r="X71" s="9"/>
      <c r="Y71" s="12"/>
    </row>
    <row r="72" spans="1:25">
      <c r="A72" s="4"/>
      <c r="B72" s="4"/>
      <c r="C72" s="4"/>
      <c r="D72" s="5">
        <v>8</v>
      </c>
      <c r="E72" s="5" t="s">
        <v>183</v>
      </c>
      <c r="F72" s="5" t="s">
        <v>132</v>
      </c>
      <c r="G72" s="5">
        <v>10</v>
      </c>
      <c r="H72" s="5"/>
      <c r="I72" s="5"/>
      <c r="J72" s="5"/>
      <c r="K72" s="5" t="s">
        <v>133</v>
      </c>
      <c r="L72" s="5"/>
      <c r="M72" s="12"/>
      <c r="N72" s="9"/>
      <c r="O72" s="9"/>
      <c r="P72" s="9"/>
      <c r="Q72" s="9"/>
      <c r="R72" s="9"/>
      <c r="S72" s="9"/>
      <c r="T72" s="9"/>
      <c r="U72" s="9"/>
      <c r="V72" s="9"/>
      <c r="W72" s="9"/>
      <c r="X72" s="9" t="s">
        <v>133</v>
      </c>
      <c r="Y72" s="12"/>
    </row>
    <row r="73" spans="1:25" ht="14.25" customHeight="1">
      <c r="A73" s="4"/>
      <c r="B73" s="4"/>
      <c r="C73" s="4"/>
      <c r="D73" s="4" t="s">
        <v>52</v>
      </c>
      <c r="E73" s="4"/>
      <c r="F73" s="5"/>
      <c r="G73" s="5">
        <f>SUM(G65:G72)</f>
        <v>31</v>
      </c>
      <c r="H73" s="5">
        <f>SUM(H65:H72)</f>
        <v>288</v>
      </c>
      <c r="I73" s="5">
        <f>SUM(I65:I72)</f>
        <v>236</v>
      </c>
      <c r="J73" s="5">
        <f>SUM(J65:J72)</f>
        <v>52</v>
      </c>
      <c r="K73" s="5" t="s">
        <v>134</v>
      </c>
      <c r="L73" s="5"/>
      <c r="M73" s="12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12"/>
    </row>
    <row r="74" spans="1:25" ht="39.75" customHeight="1">
      <c r="A74" s="4"/>
      <c r="B74" s="4" t="s">
        <v>135</v>
      </c>
      <c r="C74" s="4" t="s">
        <v>54</v>
      </c>
      <c r="D74" s="4" t="s">
        <v>136</v>
      </c>
      <c r="E74" s="5" t="s">
        <v>137</v>
      </c>
      <c r="F74" s="5" t="s">
        <v>138</v>
      </c>
      <c r="G74" s="5">
        <v>2</v>
      </c>
      <c r="H74" s="5">
        <v>32</v>
      </c>
      <c r="I74" s="5">
        <v>16</v>
      </c>
      <c r="J74" s="5">
        <v>16</v>
      </c>
      <c r="K74" s="5"/>
      <c r="L74" s="5" t="s">
        <v>30</v>
      </c>
      <c r="M74" s="12"/>
      <c r="N74" s="9"/>
      <c r="O74" s="9"/>
      <c r="P74" s="9"/>
      <c r="Q74" s="9"/>
      <c r="R74" s="9"/>
      <c r="S74" s="9"/>
      <c r="T74" s="9"/>
      <c r="U74" s="9"/>
      <c r="V74" s="9" t="s">
        <v>224</v>
      </c>
      <c r="W74" s="9"/>
      <c r="X74" s="9"/>
      <c r="Y74" s="22" t="s">
        <v>239</v>
      </c>
    </row>
    <row r="75" spans="1:25" ht="24">
      <c r="A75" s="4"/>
      <c r="B75" s="4"/>
      <c r="C75" s="4"/>
      <c r="D75" s="4"/>
      <c r="E75" s="5" t="s">
        <v>139</v>
      </c>
      <c r="F75" s="5" t="s">
        <v>140</v>
      </c>
      <c r="G75" s="5">
        <v>2</v>
      </c>
      <c r="H75" s="5">
        <v>32</v>
      </c>
      <c r="I75" s="5"/>
      <c r="J75" s="5">
        <v>32</v>
      </c>
      <c r="K75" s="5"/>
      <c r="L75" s="5" t="s">
        <v>30</v>
      </c>
      <c r="M75" s="12"/>
      <c r="N75" s="9"/>
      <c r="O75" s="9"/>
      <c r="P75" s="9"/>
      <c r="Q75" s="9"/>
      <c r="R75" s="9"/>
      <c r="S75" s="9"/>
      <c r="T75" s="9"/>
      <c r="U75" s="9"/>
      <c r="V75" s="9" t="s">
        <v>224</v>
      </c>
      <c r="W75" s="9"/>
      <c r="X75" s="9"/>
      <c r="Y75" s="22"/>
    </row>
    <row r="76" spans="1:25">
      <c r="A76" s="4"/>
      <c r="B76" s="4"/>
      <c r="C76" s="4"/>
      <c r="D76" s="4"/>
      <c r="E76" s="5" t="s">
        <v>141</v>
      </c>
      <c r="F76" s="5" t="s">
        <v>142</v>
      </c>
      <c r="G76" s="5">
        <v>2</v>
      </c>
      <c r="H76" s="5">
        <v>32</v>
      </c>
      <c r="I76" s="5">
        <v>16</v>
      </c>
      <c r="J76" s="5">
        <v>16</v>
      </c>
      <c r="K76" s="5"/>
      <c r="L76" s="5" t="s">
        <v>30</v>
      </c>
      <c r="M76" s="12"/>
      <c r="N76" s="9"/>
      <c r="O76" s="9"/>
      <c r="P76" s="9"/>
      <c r="Q76" s="9"/>
      <c r="R76" s="9"/>
      <c r="S76" s="9"/>
      <c r="T76" s="9"/>
      <c r="U76" s="9"/>
      <c r="V76" s="9" t="s">
        <v>224</v>
      </c>
      <c r="W76" s="9"/>
      <c r="X76" s="9"/>
      <c r="Y76" s="22"/>
    </row>
    <row r="77" spans="1:25">
      <c r="A77" s="4"/>
      <c r="B77" s="4"/>
      <c r="C77" s="4"/>
      <c r="D77" s="4"/>
      <c r="E77" s="5" t="s">
        <v>143</v>
      </c>
      <c r="F77" s="5" t="s">
        <v>144</v>
      </c>
      <c r="G77" s="5">
        <v>2</v>
      </c>
      <c r="H77" s="5">
        <v>32</v>
      </c>
      <c r="I77" s="5">
        <v>16</v>
      </c>
      <c r="J77" s="5">
        <v>16</v>
      </c>
      <c r="K77" s="5"/>
      <c r="L77" s="5" t="s">
        <v>30</v>
      </c>
      <c r="M77" s="12"/>
      <c r="N77" s="9"/>
      <c r="O77" s="9"/>
      <c r="P77" s="9"/>
      <c r="Q77" s="9"/>
      <c r="R77" s="9"/>
      <c r="S77" s="9"/>
      <c r="T77" s="9"/>
      <c r="U77" s="9"/>
      <c r="V77" s="9" t="s">
        <v>224</v>
      </c>
      <c r="W77" s="9"/>
      <c r="X77" s="9"/>
      <c r="Y77" s="22"/>
    </row>
    <row r="78" spans="1:25" ht="24">
      <c r="A78" s="4"/>
      <c r="B78" s="4"/>
      <c r="C78" s="4"/>
      <c r="D78" s="4"/>
      <c r="E78" s="5" t="s">
        <v>145</v>
      </c>
      <c r="F78" s="5" t="s">
        <v>146</v>
      </c>
      <c r="G78" s="5">
        <v>2</v>
      </c>
      <c r="H78" s="5">
        <v>32</v>
      </c>
      <c r="I78" s="5">
        <v>16</v>
      </c>
      <c r="J78" s="5">
        <v>16</v>
      </c>
      <c r="K78" s="5"/>
      <c r="L78" s="5" t="s">
        <v>30</v>
      </c>
      <c r="M78" s="12"/>
      <c r="N78" s="9"/>
      <c r="O78" s="9"/>
      <c r="P78" s="9"/>
      <c r="Q78" s="9"/>
      <c r="R78" s="9"/>
      <c r="S78" s="9"/>
      <c r="T78" s="9"/>
      <c r="U78" s="9"/>
      <c r="V78" s="9" t="s">
        <v>224</v>
      </c>
      <c r="W78" s="9"/>
      <c r="X78" s="9"/>
      <c r="Y78" s="22"/>
    </row>
    <row r="79" spans="1:25" ht="24">
      <c r="A79" s="4"/>
      <c r="B79" s="4"/>
      <c r="C79" s="4"/>
      <c r="D79" s="4"/>
      <c r="E79" s="5" t="s">
        <v>147</v>
      </c>
      <c r="F79" s="5" t="s">
        <v>148</v>
      </c>
      <c r="G79" s="5">
        <v>2</v>
      </c>
      <c r="H79" s="5">
        <v>32</v>
      </c>
      <c r="I79" s="5">
        <v>16</v>
      </c>
      <c r="J79" s="5">
        <v>16</v>
      </c>
      <c r="K79" s="5"/>
      <c r="L79" s="5" t="s">
        <v>30</v>
      </c>
      <c r="M79" s="12"/>
      <c r="N79" s="9"/>
      <c r="O79" s="9"/>
      <c r="P79" s="9"/>
      <c r="Q79" s="9"/>
      <c r="R79" s="9"/>
      <c r="S79" s="9"/>
      <c r="T79" s="9"/>
      <c r="U79" s="9"/>
      <c r="V79" s="9" t="s">
        <v>224</v>
      </c>
      <c r="W79" s="9"/>
      <c r="X79" s="9"/>
      <c r="Y79" s="22"/>
    </row>
    <row r="80" spans="1:25" ht="21" customHeight="1">
      <c r="A80" s="4"/>
      <c r="B80" s="4"/>
      <c r="C80" s="4"/>
      <c r="D80" s="4" t="s">
        <v>149</v>
      </c>
      <c r="E80" s="5" t="s">
        <v>150</v>
      </c>
      <c r="F80" s="5" t="s">
        <v>151</v>
      </c>
      <c r="G80" s="5">
        <v>2</v>
      </c>
      <c r="H80" s="5">
        <v>32</v>
      </c>
      <c r="I80" s="5">
        <v>16</v>
      </c>
      <c r="J80" s="5">
        <v>16</v>
      </c>
      <c r="K80" s="5"/>
      <c r="L80" s="5" t="s">
        <v>30</v>
      </c>
      <c r="M80" s="12"/>
      <c r="N80" s="9"/>
      <c r="O80" s="9"/>
      <c r="P80" s="9"/>
      <c r="Q80" s="9"/>
      <c r="R80" s="9"/>
      <c r="S80" s="9"/>
      <c r="T80" s="9"/>
      <c r="U80" s="9"/>
      <c r="V80" s="9" t="s">
        <v>224</v>
      </c>
      <c r="W80" s="9"/>
      <c r="X80" s="9"/>
      <c r="Y80" s="23" t="s">
        <v>239</v>
      </c>
    </row>
    <row r="81" spans="1:31" ht="24">
      <c r="A81" s="4"/>
      <c r="B81" s="4"/>
      <c r="C81" s="4"/>
      <c r="D81" s="4"/>
      <c r="E81" s="5" t="s">
        <v>152</v>
      </c>
      <c r="F81" s="5" t="s">
        <v>153</v>
      </c>
      <c r="G81" s="5">
        <v>2</v>
      </c>
      <c r="H81" s="5">
        <v>32</v>
      </c>
      <c r="I81" s="5">
        <v>16</v>
      </c>
      <c r="J81" s="5">
        <v>16</v>
      </c>
      <c r="K81" s="5"/>
      <c r="L81" s="5" t="s">
        <v>30</v>
      </c>
      <c r="M81" s="12"/>
      <c r="N81" s="9"/>
      <c r="O81" s="9"/>
      <c r="P81" s="9"/>
      <c r="Q81" s="9"/>
      <c r="R81" s="9"/>
      <c r="S81" s="9"/>
      <c r="T81" s="9"/>
      <c r="U81" s="9"/>
      <c r="V81" s="9" t="s">
        <v>224</v>
      </c>
      <c r="W81" s="9"/>
      <c r="X81" s="9"/>
      <c r="Y81" s="23"/>
    </row>
    <row r="82" spans="1:31">
      <c r="A82" s="4"/>
      <c r="B82" s="4"/>
      <c r="C82" s="4"/>
      <c r="D82" s="4"/>
      <c r="E82" s="5" t="s">
        <v>154</v>
      </c>
      <c r="F82" s="5" t="s">
        <v>155</v>
      </c>
      <c r="G82" s="5">
        <v>2</v>
      </c>
      <c r="H82" s="5">
        <v>32</v>
      </c>
      <c r="I82" s="5">
        <v>32</v>
      </c>
      <c r="J82" s="5"/>
      <c r="K82" s="5"/>
      <c r="L82" s="5" t="s">
        <v>30</v>
      </c>
      <c r="M82" s="12"/>
      <c r="N82" s="9"/>
      <c r="O82" s="9"/>
      <c r="P82" s="9"/>
      <c r="Q82" s="9"/>
      <c r="R82" s="9"/>
      <c r="S82" s="9"/>
      <c r="T82" s="9"/>
      <c r="U82" s="9"/>
      <c r="V82" s="9" t="s">
        <v>224</v>
      </c>
      <c r="W82" s="9"/>
      <c r="X82" s="9"/>
      <c r="Y82" s="23"/>
    </row>
    <row r="83" spans="1:31">
      <c r="A83" s="4"/>
      <c r="B83" s="4"/>
      <c r="C83" s="4"/>
      <c r="D83" s="4"/>
      <c r="E83" s="5" t="s">
        <v>156</v>
      </c>
      <c r="F83" s="5" t="s">
        <v>157</v>
      </c>
      <c r="G83" s="5">
        <v>2</v>
      </c>
      <c r="H83" s="5">
        <v>32</v>
      </c>
      <c r="I83" s="5">
        <v>16</v>
      </c>
      <c r="J83" s="5">
        <v>16</v>
      </c>
      <c r="K83" s="5"/>
      <c r="L83" s="5" t="s">
        <v>30</v>
      </c>
      <c r="M83" s="12"/>
      <c r="N83" s="9"/>
      <c r="O83" s="9"/>
      <c r="P83" s="9"/>
      <c r="Q83" s="9"/>
      <c r="R83" s="9"/>
      <c r="S83" s="9"/>
      <c r="T83" s="9"/>
      <c r="U83" s="9"/>
      <c r="V83" s="9" t="s">
        <v>225</v>
      </c>
      <c r="W83" s="9"/>
      <c r="X83" s="9"/>
      <c r="Y83" s="23"/>
    </row>
    <row r="84" spans="1:31">
      <c r="A84" s="4"/>
      <c r="B84" s="4"/>
      <c r="C84" s="4"/>
      <c r="D84" s="4"/>
      <c r="E84" s="5" t="s">
        <v>158</v>
      </c>
      <c r="F84" s="5" t="s">
        <v>159</v>
      </c>
      <c r="G84" s="5">
        <v>2</v>
      </c>
      <c r="H84" s="5">
        <v>32</v>
      </c>
      <c r="I84" s="5"/>
      <c r="J84" s="5">
        <v>32</v>
      </c>
      <c r="K84" s="5"/>
      <c r="L84" s="5" t="s">
        <v>30</v>
      </c>
      <c r="M84" s="12"/>
      <c r="N84" s="9"/>
      <c r="O84" s="9"/>
      <c r="P84" s="9"/>
      <c r="Q84" s="9"/>
      <c r="R84" s="9"/>
      <c r="S84" s="9"/>
      <c r="T84" s="9"/>
      <c r="U84" s="9"/>
      <c r="V84" s="9" t="s">
        <v>224</v>
      </c>
      <c r="W84" s="9"/>
      <c r="X84" s="9"/>
      <c r="Y84" s="23"/>
    </row>
    <row r="85" spans="1:31" ht="24">
      <c r="A85" s="4"/>
      <c r="B85" s="4"/>
      <c r="C85" s="4"/>
      <c r="D85" s="4"/>
      <c r="E85" s="5" t="s">
        <v>160</v>
      </c>
      <c r="F85" s="5" t="s">
        <v>161</v>
      </c>
      <c r="G85" s="5">
        <v>2</v>
      </c>
      <c r="H85" s="5">
        <v>32</v>
      </c>
      <c r="I85" s="5">
        <v>16</v>
      </c>
      <c r="J85" s="5">
        <v>16</v>
      </c>
      <c r="K85" s="5"/>
      <c r="L85" s="5" t="s">
        <v>30</v>
      </c>
      <c r="M85" s="12"/>
      <c r="N85" s="9"/>
      <c r="O85" s="9"/>
      <c r="P85" s="9"/>
      <c r="Q85" s="9"/>
      <c r="R85" s="9"/>
      <c r="S85" s="9"/>
      <c r="T85" s="9"/>
      <c r="U85" s="9"/>
      <c r="V85" s="9" t="s">
        <v>224</v>
      </c>
      <c r="W85" s="9"/>
      <c r="X85" s="9"/>
      <c r="Y85" s="23"/>
    </row>
    <row r="86" spans="1:31" ht="14.25" customHeight="1">
      <c r="A86" s="4"/>
      <c r="B86" s="4"/>
      <c r="C86" s="4"/>
      <c r="D86" s="4" t="s">
        <v>52</v>
      </c>
      <c r="E86" s="4"/>
      <c r="F86" s="5"/>
      <c r="G86" s="5">
        <v>8</v>
      </c>
      <c r="H86" s="5">
        <v>128</v>
      </c>
      <c r="I86" s="5">
        <v>48</v>
      </c>
      <c r="J86" s="5">
        <v>80</v>
      </c>
      <c r="K86" s="5"/>
      <c r="L86" s="5"/>
      <c r="M86" s="12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12"/>
    </row>
    <row r="87" spans="1:31" ht="14.25" customHeight="1">
      <c r="A87" s="4"/>
      <c r="B87" s="4" t="s">
        <v>57</v>
      </c>
      <c r="C87" s="4"/>
      <c r="D87" s="4"/>
      <c r="E87" s="4"/>
      <c r="F87" s="5"/>
      <c r="G87" s="5">
        <f>G64+G73+G86</f>
        <v>105</v>
      </c>
      <c r="H87" s="5">
        <f>H64+H73+H86</f>
        <v>1392</v>
      </c>
      <c r="I87" s="5">
        <f>I64+I73+I86</f>
        <v>1108</v>
      </c>
      <c r="J87" s="5">
        <f>J64+J73+J86</f>
        <v>284</v>
      </c>
      <c r="K87" s="5" t="s">
        <v>162</v>
      </c>
      <c r="L87" s="5"/>
      <c r="M87" s="12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12"/>
    </row>
    <row r="88" spans="1:31" ht="30" customHeight="1">
      <c r="A88" s="4" t="s">
        <v>163</v>
      </c>
      <c r="B88" s="4"/>
      <c r="C88" s="4"/>
      <c r="D88" s="4"/>
      <c r="E88" s="4"/>
      <c r="F88" s="5"/>
      <c r="G88" s="5">
        <f>G33+G42+G87</f>
        <v>182.5</v>
      </c>
      <c r="H88" s="5">
        <f>H33+H42+H87</f>
        <v>2546</v>
      </c>
      <c r="I88" s="5">
        <f>I33+I42+I87</f>
        <v>1940</v>
      </c>
      <c r="J88" s="5">
        <f>J33+J42+J87</f>
        <v>510</v>
      </c>
      <c r="K88" s="5" t="s">
        <v>164</v>
      </c>
      <c r="L88" s="5"/>
      <c r="M88" s="12"/>
      <c r="N88" s="9">
        <v>28</v>
      </c>
      <c r="O88" s="9">
        <v>28</v>
      </c>
      <c r="P88" s="9">
        <v>24</v>
      </c>
      <c r="Q88" s="9" t="s">
        <v>220</v>
      </c>
      <c r="R88" s="9" t="s">
        <v>221</v>
      </c>
      <c r="S88" s="9">
        <v>20</v>
      </c>
      <c r="T88" s="9" t="s">
        <v>222</v>
      </c>
      <c r="U88" s="9" t="s">
        <v>223</v>
      </c>
      <c r="V88" s="9" t="s">
        <v>226</v>
      </c>
      <c r="W88" s="9" t="s">
        <v>227</v>
      </c>
      <c r="X88" s="9" t="s">
        <v>133</v>
      </c>
      <c r="Y88" s="12"/>
    </row>
    <row r="89" spans="1:31" ht="79" customHeight="1">
      <c r="A89" s="4" t="s">
        <v>165</v>
      </c>
      <c r="B89" s="4"/>
      <c r="C89" s="4"/>
      <c r="D89" s="4"/>
      <c r="E89" s="4"/>
      <c r="F89" s="6" t="s">
        <v>240</v>
      </c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8"/>
      <c r="Z89" s="14"/>
      <c r="AA89" s="14"/>
      <c r="AB89" s="14"/>
      <c r="AC89" s="14"/>
      <c r="AD89" s="14"/>
      <c r="AE89" s="14"/>
    </row>
  </sheetData>
  <mergeCells count="59">
    <mergeCell ref="A8:L8"/>
    <mergeCell ref="M6:N6"/>
    <mergeCell ref="M7:N7"/>
    <mergeCell ref="R5:R7"/>
    <mergeCell ref="V5:X5"/>
    <mergeCell ref="U5:U7"/>
    <mergeCell ref="V6:W6"/>
    <mergeCell ref="V7:W7"/>
    <mergeCell ref="Y4:Y7"/>
    <mergeCell ref="Y74:Y79"/>
    <mergeCell ref="Y80:Y85"/>
    <mergeCell ref="F89:Y89"/>
    <mergeCell ref="C30:C32"/>
    <mergeCell ref="B34:B41"/>
    <mergeCell ref="B43:B64"/>
    <mergeCell ref="B65:B73"/>
    <mergeCell ref="B74:B86"/>
    <mergeCell ref="A9:A33"/>
    <mergeCell ref="B9:B29"/>
    <mergeCell ref="C9:C29"/>
    <mergeCell ref="A2:Y2"/>
    <mergeCell ref="A3:Y3"/>
    <mergeCell ref="A1:Y1"/>
    <mergeCell ref="K5:K7"/>
    <mergeCell ref="I5:J6"/>
    <mergeCell ref="H5:H7"/>
    <mergeCell ref="F4:F7"/>
    <mergeCell ref="A88:E88"/>
    <mergeCell ref="A89:E89"/>
    <mergeCell ref="A4:A7"/>
    <mergeCell ref="A34:A42"/>
    <mergeCell ref="A43:A87"/>
    <mergeCell ref="B4:B7"/>
    <mergeCell ref="B30:B32"/>
    <mergeCell ref="C34:C41"/>
    <mergeCell ref="C43:C64"/>
    <mergeCell ref="C65:C73"/>
    <mergeCell ref="C74:C86"/>
    <mergeCell ref="D4:D7"/>
    <mergeCell ref="D74:D79"/>
    <mergeCell ref="D80:D85"/>
    <mergeCell ref="E4:E7"/>
    <mergeCell ref="D29:E29"/>
    <mergeCell ref="D32:E32"/>
    <mergeCell ref="B33:E33"/>
    <mergeCell ref="D41:E41"/>
    <mergeCell ref="B42:E42"/>
    <mergeCell ref="D64:E64"/>
    <mergeCell ref="D73:E73"/>
    <mergeCell ref="D86:E86"/>
    <mergeCell ref="B87:E87"/>
    <mergeCell ref="H4:K4"/>
    <mergeCell ref="M4:X4"/>
    <mergeCell ref="M5:O5"/>
    <mergeCell ref="P5:Q5"/>
    <mergeCell ref="S5:T5"/>
    <mergeCell ref="G4:G7"/>
    <mergeCell ref="L4:L7"/>
    <mergeCell ref="C4:C7"/>
  </mergeCells>
  <phoneticPr fontId="8" type="noConversion"/>
  <pageMargins left="0.75" right="0.75" top="1" bottom="1" header="0.51180555555555596" footer="0.51180555555555596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江冬梅</dc:creator>
  <cp:lastModifiedBy>Microsoft Office 用户</cp:lastModifiedBy>
  <dcterms:created xsi:type="dcterms:W3CDTF">2016-07-13T02:35:00Z</dcterms:created>
  <dcterms:modified xsi:type="dcterms:W3CDTF">2016-07-18T15:22:30Z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